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iunta\Utenti\Edilizia\EZ01.DIRIG P.F. EDIL\FONDO Sicuro Verde Sociale\Approvazione MIMS piano interventi\Seconda rimodulazione piano\"/>
    </mc:Choice>
  </mc:AlternateContent>
  <xr:revisionPtr revIDLastSave="0" documentId="13_ncr:1_{33AD8D7C-9783-4DAE-BC52-79CAB22CA548}" xr6:coauthVersionLast="47" xr6:coauthVersionMax="47" xr10:uidLastSave="{00000000-0000-0000-0000-000000000000}"/>
  <bookViews>
    <workbookView xWindow="-120" yWindow="-120" windowWidth="29040" windowHeight="15720" tabRatio="538" xr2:uid="{6EE4A50F-A6F8-411E-9A77-E150F61CDA26}"/>
  </bookViews>
  <sheets>
    <sheet name="Graduatoria NUOVA DIC25_GEN26" sheetId="1" r:id="rId1"/>
  </sheets>
  <definedNames>
    <definedName name="_xlnm._FilterDatabase" localSheetId="0" hidden="1">'Graduatoria NUOVA DIC25_GEN26'!$A$4:$AE$73</definedName>
    <definedName name="_xlnm.Print_Area" localSheetId="0">'Graduatoria NUOVA DIC25_GEN26'!$A$1:$AE$73</definedName>
    <definedName name="FunzionamentoCaldaia">#REF!</definedName>
    <definedName name="Illuminazione">#REF!</definedName>
    <definedName name="ImpiantoCondizionamento">#REF!</definedName>
    <definedName name="Posizionament">#N/A</definedName>
    <definedName name="Posizionamento">#REF!</definedName>
    <definedName name="Scelta">#REF!</definedName>
    <definedName name="TipoDiCaldai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3" i="1" l="1"/>
  <c r="AE73" i="1"/>
  <c r="I73" i="1"/>
  <c r="W53" i="1"/>
  <c r="V53" i="1"/>
  <c r="AE84" i="1"/>
  <c r="AC72" i="1"/>
  <c r="AC71" i="1"/>
  <c r="AC70" i="1"/>
  <c r="AC69" i="1"/>
  <c r="AC68" i="1"/>
  <c r="X67" i="1"/>
  <c r="AC67" i="1" s="1"/>
  <c r="X66" i="1"/>
  <c r="AC66" i="1" s="1"/>
  <c r="X65" i="1"/>
  <c r="AC65" i="1" s="1"/>
  <c r="X64" i="1"/>
  <c r="AC64" i="1" s="1"/>
  <c r="X63" i="1"/>
  <c r="AC63" i="1" s="1"/>
  <c r="X62" i="1"/>
  <c r="AC62" i="1" s="1"/>
  <c r="X61" i="1"/>
  <c r="AC61" i="1" s="1"/>
  <c r="X60" i="1"/>
  <c r="AC60" i="1" s="1"/>
  <c r="X59" i="1"/>
  <c r="AC59" i="1" s="1"/>
  <c r="X58" i="1"/>
  <c r="AC58" i="1" s="1"/>
  <c r="X57" i="1"/>
  <c r="AC57" i="1" s="1"/>
  <c r="X56" i="1"/>
  <c r="AC56" i="1" s="1"/>
  <c r="X55" i="1"/>
  <c r="AC55" i="1" s="1"/>
  <c r="AC54" i="1"/>
  <c r="AA52" i="1"/>
  <c r="AC52" i="1" s="1"/>
  <c r="AC51" i="1"/>
  <c r="AC50" i="1"/>
  <c r="AC49" i="1"/>
  <c r="AC48" i="1"/>
  <c r="AC47" i="1"/>
  <c r="AC46" i="1"/>
  <c r="AC45" i="1"/>
  <c r="X44" i="1"/>
  <c r="AC44" i="1" s="1"/>
  <c r="X43" i="1"/>
  <c r="AC43" i="1" s="1"/>
  <c r="AC42" i="1"/>
  <c r="X41" i="1"/>
  <c r="AC41" i="1" s="1"/>
  <c r="AC40" i="1"/>
  <c r="X39" i="1"/>
  <c r="AC39" i="1" s="1"/>
  <c r="X38" i="1"/>
  <c r="AC38" i="1" s="1"/>
  <c r="X37" i="1"/>
  <c r="AC37" i="1" s="1"/>
  <c r="X36" i="1"/>
  <c r="AC36" i="1" s="1"/>
  <c r="X35" i="1"/>
  <c r="AC35" i="1" s="1"/>
  <c r="AC34" i="1"/>
  <c r="AC33" i="1"/>
  <c r="AC32" i="1"/>
  <c r="X31" i="1"/>
  <c r="AC31" i="1" s="1"/>
  <c r="X30" i="1"/>
  <c r="AC30" i="1" s="1"/>
  <c r="AC29" i="1"/>
  <c r="AC28" i="1"/>
  <c r="AC27" i="1"/>
  <c r="X26" i="1"/>
  <c r="AC26" i="1" s="1"/>
  <c r="X25" i="1"/>
  <c r="AC25" i="1" s="1"/>
  <c r="V24" i="1"/>
  <c r="AC24" i="1" s="1"/>
  <c r="AC23" i="1"/>
  <c r="AC22" i="1"/>
  <c r="X21" i="1"/>
  <c r="AC21" i="1" s="1"/>
  <c r="V20" i="1"/>
  <c r="AC20" i="1" s="1"/>
  <c r="V19" i="1"/>
  <c r="P19" i="1"/>
  <c r="AC18" i="1"/>
  <c r="AC17" i="1"/>
  <c r="AC16" i="1"/>
  <c r="X15" i="1"/>
  <c r="AC15" i="1" s="1"/>
  <c r="X14" i="1"/>
  <c r="AC14" i="1" s="1"/>
  <c r="X13" i="1"/>
  <c r="AC13" i="1" s="1"/>
  <c r="S12" i="1"/>
  <c r="AC12" i="1" s="1"/>
  <c r="AC11" i="1"/>
  <c r="AC10" i="1"/>
  <c r="AC9" i="1"/>
  <c r="X8" i="1"/>
  <c r="AC8" i="1" s="1"/>
  <c r="X7" i="1"/>
  <c r="AC7" i="1" s="1"/>
  <c r="AC6" i="1"/>
  <c r="AC19" i="1" l="1"/>
  <c r="AC53" i="1"/>
</calcChain>
</file>

<file path=xl/sharedStrings.xml><?xml version="1.0" encoding="utf-8"?>
<sst xmlns="http://schemas.openxmlformats.org/spreadsheetml/2006/main" count="539" uniqueCount="186">
  <si>
    <t>D.L. 6 maggio 2021, n. 59, art. 1, co. 2, lett. c), punto 13 “Sicuro verde e sociale: riqualificazione dell’edilizia residenziale pubblica” – DPCM 15.9.2021. DGR n. 1362 del 15.11.2021. DDPF n. 69/UPT del 16.11.2021.</t>
  </si>
  <si>
    <t>n° ordine</t>
  </si>
  <si>
    <t>PV</t>
  </si>
  <si>
    <t>Soggetto Proponente C/ERAP</t>
  </si>
  <si>
    <t>Qualifica ( Proprietario P/Gestore G)</t>
  </si>
  <si>
    <t>Comune</t>
  </si>
  <si>
    <t>Indirizzo</t>
  </si>
  <si>
    <t>edificio vincolato S/N</t>
  </si>
  <si>
    <t>numero alloggi</t>
  </si>
  <si>
    <t>tipologia alloggi (a,b,c,d,e,f )</t>
  </si>
  <si>
    <t xml:space="preserve">Localizzazione intervento   </t>
  </si>
  <si>
    <t>Livello di Progettazione</t>
  </si>
  <si>
    <t>Miglioramento Sismico    (lett.a)</t>
  </si>
  <si>
    <t>Efficentamento Energetico (lett.b)</t>
  </si>
  <si>
    <t>(a+b)</t>
  </si>
  <si>
    <t>TOT</t>
  </si>
  <si>
    <t>Intervento in Zona Simica 1</t>
  </si>
  <si>
    <t>Intervento in Zona Simica 2</t>
  </si>
  <si>
    <t>Fattibilità tecnica secondo linee guida MIMS</t>
  </si>
  <si>
    <t>Progetto Definitivo</t>
  </si>
  <si>
    <t>Progetto Esecutivo</t>
  </si>
  <si>
    <r>
      <t>ze</t>
    </r>
    <r>
      <rPr>
        <u/>
        <sz val="8"/>
        <color indexed="8"/>
        <rFont val="Arial"/>
        <family val="2"/>
      </rPr>
      <t>&gt;</t>
    </r>
    <r>
      <rPr>
        <sz val="8"/>
        <color indexed="8"/>
        <rFont val="Arial"/>
        <family val="2"/>
      </rPr>
      <t>0,4</t>
    </r>
  </si>
  <si>
    <t>ze&gt;0,5</t>
  </si>
  <si>
    <t>ze&gt;0,6</t>
  </si>
  <si>
    <t>ze&gt;0,7</t>
  </si>
  <si>
    <t>adeguamento sismico S/N</t>
  </si>
  <si>
    <t>intervento demolizione e ricostruzione S/N</t>
  </si>
  <si>
    <t>Alloggi in classe B</t>
  </si>
  <si>
    <t>Alloggi in classe A1</t>
  </si>
  <si>
    <t>Alloggi in classe A2</t>
  </si>
  <si>
    <t>Alloggi in classe A3</t>
  </si>
  <si>
    <t>Alloggi in classe A4</t>
  </si>
  <si>
    <t>Alloggi in classe NZEB</t>
  </si>
  <si>
    <t>Compresenza di interventi di cui alle lett. a) e b) (anche per gli interventi di riqualificazione che comportano la demolizione e ricostruzione dell’edificio).</t>
  </si>
  <si>
    <t xml:space="preserve">sommatoria punteggi </t>
  </si>
  <si>
    <t>CUP</t>
  </si>
  <si>
    <t>TOTALE Finanziamento Richiesto</t>
  </si>
  <si>
    <t>∑</t>
  </si>
  <si>
    <t>AP</t>
  </si>
  <si>
    <t>C</t>
  </si>
  <si>
    <t>P</t>
  </si>
  <si>
    <t>Montalto delle marche</t>
  </si>
  <si>
    <t>N</t>
  </si>
  <si>
    <t>AN</t>
  </si>
  <si>
    <t>ER</t>
  </si>
  <si>
    <t>G</t>
  </si>
  <si>
    <t>Sassoferrato</t>
  </si>
  <si>
    <t>S</t>
  </si>
  <si>
    <t>b</t>
  </si>
  <si>
    <t>MC</t>
  </si>
  <si>
    <t>b,c</t>
  </si>
  <si>
    <t>Ostra Vetere</t>
  </si>
  <si>
    <t>PU</t>
  </si>
  <si>
    <t>Terre Roveresche</t>
  </si>
  <si>
    <t>Municipio di Barchi Corso Umberto,17</t>
  </si>
  <si>
    <t>F69J21017330002</t>
  </si>
  <si>
    <t xml:space="preserve">Castorano </t>
  </si>
  <si>
    <t>Via Marconi 21</t>
  </si>
  <si>
    <t>B99J21025340005</t>
  </si>
  <si>
    <t>Ostra</t>
  </si>
  <si>
    <t xml:space="preserve">Via Don Orione Fr. Casine 3 </t>
  </si>
  <si>
    <t>Corso Don Minzoni 40</t>
  </si>
  <si>
    <t>Serra San Quirico</t>
  </si>
  <si>
    <t>Corso del Popolo 15-19</t>
  </si>
  <si>
    <t>Corso del Popolo 7-9-11</t>
  </si>
  <si>
    <t>FM</t>
  </si>
  <si>
    <t>Rapagnano</t>
  </si>
  <si>
    <t>Ex Gentili, Via Leopardi n° 25</t>
  </si>
  <si>
    <t>a,d,f</t>
  </si>
  <si>
    <t>B82C21001800002</t>
  </si>
  <si>
    <t>Agugliano</t>
  </si>
  <si>
    <t>P.zza Vittoria n° 7</t>
  </si>
  <si>
    <t>Montecarotto</t>
  </si>
  <si>
    <t>Via XX Settembre n° 22</t>
  </si>
  <si>
    <t>Osimo</t>
  </si>
  <si>
    <t>Via Roncisvalle n° 4-6</t>
  </si>
  <si>
    <t>Via Mazzini 2</t>
  </si>
  <si>
    <t>Arcevia</t>
  </si>
  <si>
    <t>Corso Mazzini 14</t>
  </si>
  <si>
    <t>Corinaldo</t>
  </si>
  <si>
    <t>Via il Terreno 14</t>
  </si>
  <si>
    <t>Montegrimano terme</t>
  </si>
  <si>
    <t>LOC. MONTELICCIANO</t>
  </si>
  <si>
    <t>H78I21002990002</t>
  </si>
  <si>
    <t>Via Leopardi 7</t>
  </si>
  <si>
    <t>Via Gramsci n° 7</t>
  </si>
  <si>
    <t>Belvedere Ostrense</t>
  </si>
  <si>
    <t>Piazza Leopardi 10</t>
  </si>
  <si>
    <t>Via Vannini 5-7</t>
  </si>
  <si>
    <t>Ortezzano</t>
  </si>
  <si>
    <t>Via Carboni, 27</t>
  </si>
  <si>
    <t>s</t>
  </si>
  <si>
    <t>Via Don F. Badaloni n° 15</t>
  </si>
  <si>
    <t>Poggio San Marcello</t>
  </si>
  <si>
    <t>P.zza della Madonna n° 4</t>
  </si>
  <si>
    <t>Via Comunale 14</t>
  </si>
  <si>
    <t>Via Cesare Battisti 4</t>
  </si>
  <si>
    <t>Fabriano</t>
  </si>
  <si>
    <t>Fr. Cancelli 97</t>
  </si>
  <si>
    <t>Via Matteotti n° 1</t>
  </si>
  <si>
    <t>Via Campo Fiera, 1</t>
  </si>
  <si>
    <t>Fr. Cupo</t>
  </si>
  <si>
    <t>Via Mazzini 7</t>
  </si>
  <si>
    <t>Via Roma 27</t>
  </si>
  <si>
    <t>Via Montefanese n° 226</t>
  </si>
  <si>
    <t>Rosora</t>
  </si>
  <si>
    <t>Via XX Settembre n° 15-19</t>
  </si>
  <si>
    <t>Via XX Settembre n° 21</t>
  </si>
  <si>
    <t>Via Montecavallo n° 2</t>
  </si>
  <si>
    <t>Via Roma n° 2</t>
  </si>
  <si>
    <t>Cerreto d'Esi</t>
  </si>
  <si>
    <t>Via Bestrenga</t>
  </si>
  <si>
    <t>Cupramontana</t>
  </si>
  <si>
    <t>Via Int. Poggio Cupro n° 11</t>
  </si>
  <si>
    <t>Fr. Moscano 4</t>
  </si>
  <si>
    <t>Via Tito Mei n° 34</t>
  </si>
  <si>
    <t>Offagna</t>
  </si>
  <si>
    <t>Viale Risorgimento n° 14</t>
  </si>
  <si>
    <t>Via Colle 4</t>
  </si>
  <si>
    <t>Via S. Agostino 4</t>
  </si>
  <si>
    <t>Force</t>
  </si>
  <si>
    <t>Via Fani, 2</t>
  </si>
  <si>
    <t>Loreto</t>
  </si>
  <si>
    <t>Via Aldo Moro 18</t>
  </si>
  <si>
    <t>Via Don Rampolla 11</t>
  </si>
  <si>
    <t>Via S. Lucia 5-9</t>
  </si>
  <si>
    <t>Senigallia</t>
  </si>
  <si>
    <t>Via Perilli 23</t>
  </si>
  <si>
    <t>Monte Cavallo</t>
  </si>
  <si>
    <t>Loc. Collebianco, 7</t>
  </si>
  <si>
    <t>C34J18000070002</t>
  </si>
  <si>
    <t>Castelbellino</t>
  </si>
  <si>
    <t>Via Proferno 1,5,25,27,29</t>
  </si>
  <si>
    <t>b,d,f</t>
  </si>
  <si>
    <t>C99J21033520001</t>
  </si>
  <si>
    <t>Cupramarittima</t>
  </si>
  <si>
    <t>Via Castello, 70-70/a</t>
  </si>
  <si>
    <t>b,d</t>
  </si>
  <si>
    <t>P.zza Leopardi - Via Biondi</t>
  </si>
  <si>
    <t>C19J21046530005</t>
  </si>
  <si>
    <t>Via Minerva 13</t>
  </si>
  <si>
    <t>C19J21046500005</t>
  </si>
  <si>
    <t>P.zza Umbero I, 11</t>
  </si>
  <si>
    <t>C19J21046480005</t>
  </si>
  <si>
    <t>Via Borgo Umbero I, 4 - fraz. Patrignone</t>
  </si>
  <si>
    <t>C19J21046620005</t>
  </si>
  <si>
    <t>Via Farina / Via dei Forni 13</t>
  </si>
  <si>
    <t>C19J21046510005</t>
  </si>
  <si>
    <t>Via S.Paolo 15 - fraz. Porchia</t>
  </si>
  <si>
    <t>b,c,d</t>
  </si>
  <si>
    <t>C19J21046380005</t>
  </si>
  <si>
    <t>Viale dei tigli 95</t>
  </si>
  <si>
    <t>C19J21046450005</t>
  </si>
  <si>
    <t>Via del Girone, 16 - fraz. Patrignone</t>
  </si>
  <si>
    <t>C19J21046610005</t>
  </si>
  <si>
    <t>Via Biondi 27</t>
  </si>
  <si>
    <t>b,d,</t>
  </si>
  <si>
    <t>C19J21046540005</t>
  </si>
  <si>
    <t>Via San Paolo, 8 - fraz. Di Porchia</t>
  </si>
  <si>
    <t>C19J21046600005</t>
  </si>
  <si>
    <t>Via XXIV Maggio, 2 - fraz. Di Porchia</t>
  </si>
  <si>
    <t>C19J21046570005</t>
  </si>
  <si>
    <t>Viale dei Tigli 97</t>
  </si>
  <si>
    <t>C19J21046560005</t>
  </si>
  <si>
    <t>Montalto delle Marche</t>
  </si>
  <si>
    <t>Via XXIV Maggio, 4 - fraz. Di Porchia</t>
  </si>
  <si>
    <t>C19J21046590005</t>
  </si>
  <si>
    <t>Montefortino</t>
  </si>
  <si>
    <t>Via Roma n° 27 - Via L. Uffreducci n° 21</t>
  </si>
  <si>
    <t>B69J21035690001</t>
  </si>
  <si>
    <t>Villa Coppetti, via Poggetto 12</t>
  </si>
  <si>
    <t>C99J21033530001</t>
  </si>
  <si>
    <t>Magliano di Tenna</t>
  </si>
  <si>
    <t>Largo Leopardi</t>
  </si>
  <si>
    <t>P.zza Gramsci</t>
  </si>
  <si>
    <t>Vicolo San Giacomo</t>
  </si>
  <si>
    <t>TOTALE INTERVENTI</t>
  </si>
  <si>
    <t>TOTALE ALLOGGI</t>
  </si>
  <si>
    <t>TOTALE IMPORTO</t>
  </si>
  <si>
    <t>B99J21025330005</t>
  </si>
  <si>
    <t>I89J21017330001</t>
  </si>
  <si>
    <t>0,1/0,3</t>
  </si>
  <si>
    <t>0,2/0,4</t>
  </si>
  <si>
    <t>0,4/0,5</t>
  </si>
  <si>
    <t>0,8/1</t>
  </si>
  <si>
    <t>Allegato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</si>
</sst>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.0"/>
  </numFmts>
  <fonts count="15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u/>
      <sz val="8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alibri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10" xfId="0" applyNumberFormat="1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 textRotation="90" wrapText="1"/>
    </xf>
    <xf numFmtId="44" fontId="12" fillId="0" borderId="13" xfId="2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9" xfId="2" applyFill="1" applyBorder="1" applyAlignment="1">
      <alignment horizontal="left" vertical="center" wrapText="1"/>
    </xf>
    <xf numFmtId="0" fontId="9" fillId="2" borderId="17" xfId="2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left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9" xfId="3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9" xfId="0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left" vertical="center" wrapText="1"/>
    </xf>
    <xf numFmtId="44" fontId="2" fillId="0" borderId="19" xfId="1" applyNumberFormat="1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left" vertical="center" wrapText="1"/>
    </xf>
    <xf numFmtId="0" fontId="2" fillId="2" borderId="9" xfId="2" applyFont="1" applyFill="1" applyBorder="1" applyAlignment="1">
      <alignment horizontal="center" vertical="center" wrapText="1"/>
    </xf>
    <xf numFmtId="43" fontId="2" fillId="2" borderId="9" xfId="3" applyFont="1" applyFill="1" applyBorder="1" applyAlignment="1">
      <alignment vertical="center" wrapText="1"/>
    </xf>
    <xf numFmtId="44" fontId="2" fillId="0" borderId="19" xfId="3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44" fontId="9" fillId="0" borderId="19" xfId="2" applyNumberFormat="1" applyFont="1" applyBorder="1" applyAlignment="1">
      <alignment horizontal="center" vertical="center" wrapText="1"/>
    </xf>
    <xf numFmtId="0" fontId="14" fillId="2" borderId="0" xfId="0" applyFont="1" applyFill="1"/>
    <xf numFmtId="39" fontId="2" fillId="2" borderId="9" xfId="1" applyNumberFormat="1" applyFont="1" applyFill="1" applyBorder="1" applyAlignment="1">
      <alignment horizontal="center" vertical="center" wrapText="1"/>
    </xf>
    <xf numFmtId="39" fontId="2" fillId="2" borderId="9" xfId="1" applyNumberFormat="1" applyFont="1" applyFill="1" applyBorder="1" applyAlignment="1">
      <alignment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left" vertical="center" wrapText="1"/>
    </xf>
    <xf numFmtId="3" fontId="2" fillId="2" borderId="7" xfId="0" applyNumberFormat="1" applyFont="1" applyFill="1" applyBorder="1" applyAlignment="1">
      <alignment horizontal="center" vertical="center"/>
    </xf>
    <xf numFmtId="0" fontId="9" fillId="2" borderId="7" xfId="2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5" fillId="2" borderId="20" xfId="2" applyFill="1" applyBorder="1" applyAlignment="1">
      <alignment horizontal="left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left" vertical="center" wrapText="1"/>
    </xf>
    <xf numFmtId="0" fontId="9" fillId="2" borderId="20" xfId="3" applyNumberFormat="1" applyFont="1" applyFill="1" applyBorder="1" applyAlignment="1">
      <alignment horizontal="center" vertical="center" wrapText="1"/>
    </xf>
    <xf numFmtId="0" fontId="9" fillId="2" borderId="22" xfId="2" applyFont="1" applyFill="1" applyBorder="1" applyAlignment="1">
      <alignment horizontal="center" vertical="center" wrapText="1"/>
    </xf>
    <xf numFmtId="44" fontId="9" fillId="0" borderId="23" xfId="2" applyNumberFormat="1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/>
    </xf>
    <xf numFmtId="164" fontId="4" fillId="2" borderId="0" xfId="1" applyNumberFormat="1" applyFont="1" applyFill="1"/>
    <xf numFmtId="0" fontId="12" fillId="2" borderId="28" xfId="2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/>
    </xf>
    <xf numFmtId="43" fontId="2" fillId="2" borderId="0" xfId="1" applyFont="1" applyFill="1"/>
    <xf numFmtId="43" fontId="2" fillId="2" borderId="0" xfId="1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44" fontId="14" fillId="0" borderId="24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164" fontId="2" fillId="2" borderId="0" xfId="1" applyNumberFormat="1" applyFont="1" applyFill="1"/>
    <xf numFmtId="44" fontId="2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/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43" fontId="2" fillId="0" borderId="0" xfId="1" applyFont="1"/>
    <xf numFmtId="43" fontId="2" fillId="0" borderId="0" xfId="1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textRotation="90" wrapText="1"/>
    </xf>
    <xf numFmtId="0" fontId="0" fillId="0" borderId="15" xfId="0" applyFill="1" applyBorder="1" applyAlignment="1">
      <alignment horizontal="center" vertical="center" textRotation="90" wrapText="1"/>
    </xf>
    <xf numFmtId="0" fontId="0" fillId="0" borderId="15" xfId="0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2" fillId="0" borderId="15" xfId="2" applyFont="1" applyFill="1" applyBorder="1" applyAlignment="1">
      <alignment horizontal="center" vertical="center" wrapText="1"/>
    </xf>
    <xf numFmtId="44" fontId="12" fillId="0" borderId="16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9" fillId="0" borderId="9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8" xfId="0" applyFont="1" applyFill="1" applyBorder="1" applyAlignment="1">
      <alignment horizontal="center" vertical="center" wrapText="1"/>
    </xf>
    <xf numFmtId="165" fontId="9" fillId="0" borderId="9" xfId="2" applyNumberFormat="1" applyFont="1" applyFill="1" applyBorder="1" applyAlignment="1">
      <alignment horizontal="center" vertical="center" wrapText="1"/>
    </xf>
    <xf numFmtId="165" fontId="2" fillId="0" borderId="9" xfId="2" applyNumberFormat="1" applyFont="1" applyFill="1" applyBorder="1" applyAlignment="1">
      <alignment horizontal="center" vertical="center" wrapText="1"/>
    </xf>
    <xf numFmtId="165" fontId="9" fillId="0" borderId="17" xfId="2" applyNumberFormat="1" applyFont="1" applyFill="1" applyBorder="1" applyAlignment="1">
      <alignment horizontal="center" vertical="center" wrapText="1"/>
    </xf>
    <xf numFmtId="165" fontId="9" fillId="0" borderId="20" xfId="2" applyNumberFormat="1" applyFont="1" applyFill="1" applyBorder="1" applyAlignment="1">
      <alignment horizontal="center" vertical="center" wrapText="1"/>
    </xf>
    <xf numFmtId="0" fontId="12" fillId="0" borderId="17" xfId="2" applyFont="1" applyFill="1" applyBorder="1" applyAlignment="1">
      <alignment horizontal="center" vertical="center" wrapText="1"/>
    </xf>
    <xf numFmtId="0" fontId="12" fillId="0" borderId="17" xfId="2" quotePrefix="1" applyFont="1" applyFill="1" applyBorder="1" applyAlignment="1">
      <alignment horizontal="center" vertical="center" wrapText="1"/>
    </xf>
    <xf numFmtId="0" fontId="13" fillId="0" borderId="17" xfId="2" applyFont="1" applyFill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textRotation="90" wrapText="1"/>
    </xf>
    <xf numFmtId="0" fontId="9" fillId="2" borderId="20" xfId="2" applyFont="1" applyFill="1" applyBorder="1" applyAlignment="1">
      <alignment horizontal="center" vertical="center" textRotation="90" wrapText="1"/>
    </xf>
    <xf numFmtId="0" fontId="9" fillId="0" borderId="28" xfId="2" applyFont="1" applyBorder="1" applyAlignment="1">
      <alignment horizontal="center" vertical="center" textRotation="90" wrapText="1"/>
    </xf>
    <xf numFmtId="0" fontId="11" fillId="0" borderId="20" xfId="2" applyFont="1" applyBorder="1" applyAlignment="1">
      <alignment horizontal="center" vertical="center" textRotation="90" wrapText="1"/>
    </xf>
    <xf numFmtId="0" fontId="14" fillId="2" borderId="25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164" fontId="14" fillId="2" borderId="25" xfId="1" applyNumberFormat="1" applyFont="1" applyFill="1" applyBorder="1" applyAlignment="1">
      <alignment horizontal="center"/>
    </xf>
    <xf numFmtId="164" fontId="14" fillId="2" borderId="27" xfId="1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6" fillId="0" borderId="5" xfId="2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5" xfId="2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textRotation="90" wrapText="1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</cellXfs>
  <cellStyles count="6">
    <cellStyle name="Migliaia" xfId="1" builtinId="3"/>
    <cellStyle name="Migliaia 2" xfId="3" xr:uid="{2BB62F6D-B8CA-4D67-B4DA-58089C2F1DD1}"/>
    <cellStyle name="Migliaia 2 2" xfId="5" xr:uid="{90635BDB-DFB5-40C8-99FE-54B824864F03}"/>
    <cellStyle name="Migliaia 4" xfId="4" xr:uid="{B76036AB-54BD-45D8-9762-29AC6F8B30B9}"/>
    <cellStyle name="Normale" xfId="0" builtinId="0"/>
    <cellStyle name="Normale_Foglio1" xfId="2" xr:uid="{B206A569-D9C0-4700-B9B0-6C25F5738D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CD2CE-5E27-4599-8654-D45B0C36694F}">
  <sheetPr>
    <pageSetUpPr fitToPage="1"/>
  </sheetPr>
  <dimension ref="A1:AE84"/>
  <sheetViews>
    <sheetView tabSelected="1" topLeftCell="A58" zoomScaleNormal="100" workbookViewId="0">
      <selection activeCell="I6" sqref="I6:I72"/>
    </sheetView>
  </sheetViews>
  <sheetFormatPr defaultColWidth="11.42578125" defaultRowHeight="12.75" x14ac:dyDescent="0.2"/>
  <cols>
    <col min="1" max="2" width="4.42578125" style="1" customWidth="1"/>
    <col min="3" max="3" width="4.7109375" style="2" customWidth="1"/>
    <col min="4" max="4" width="6.7109375" style="2" customWidth="1"/>
    <col min="5" max="5" width="15.28515625" style="2" customWidth="1"/>
    <col min="6" max="6" width="14.28515625" style="59" customWidth="1"/>
    <col min="7" max="8" width="7.28515625" style="60" customWidth="1"/>
    <col min="9" max="10" width="6" style="61" customWidth="1"/>
    <col min="11" max="11" width="10.85546875" style="61" customWidth="1"/>
    <col min="12" max="12" width="9.140625" style="62" customWidth="1"/>
    <col min="13" max="13" width="9.85546875" style="51" customWidth="1"/>
    <col min="14" max="14" width="10.5703125" style="62" customWidth="1"/>
    <col min="15" max="15" width="8.7109375" style="63" customWidth="1"/>
    <col min="16" max="16" width="6" style="2" customWidth="1"/>
    <col min="17" max="17" width="5" style="64" customWidth="1"/>
    <col min="18" max="18" width="4.42578125" style="65" customWidth="1"/>
    <col min="19" max="19" width="5.85546875" style="64" customWidth="1"/>
    <col min="20" max="20" width="6.140625" style="65" customWidth="1"/>
    <col min="21" max="23" width="7" style="2" customWidth="1"/>
    <col min="24" max="24" width="5.85546875" style="2" customWidth="1"/>
    <col min="25" max="27" width="6.42578125" style="2" customWidth="1"/>
    <col min="28" max="28" width="11.42578125" style="2" customWidth="1"/>
    <col min="29" max="29" width="9.140625" style="2" customWidth="1"/>
    <col min="30" max="30" width="14.42578125" style="2" customWidth="1"/>
    <col min="31" max="31" width="13.140625" style="3" customWidth="1"/>
    <col min="32" max="253" width="11.42578125" style="2"/>
    <col min="254" max="255" width="4.42578125" style="2" customWidth="1"/>
    <col min="256" max="256" width="4.7109375" style="2" customWidth="1"/>
    <col min="257" max="257" width="6.7109375" style="2" customWidth="1"/>
    <col min="258" max="258" width="15.28515625" style="2" customWidth="1"/>
    <col min="259" max="259" width="14.28515625" style="2" customWidth="1"/>
    <col min="260" max="261" width="7.28515625" style="2" customWidth="1"/>
    <col min="262" max="263" width="6" style="2" customWidth="1"/>
    <col min="264" max="264" width="10.85546875" style="2" customWidth="1"/>
    <col min="265" max="265" width="9.140625" style="2" customWidth="1"/>
    <col min="266" max="266" width="9.85546875" style="2" customWidth="1"/>
    <col min="267" max="267" width="10.5703125" style="2" customWidth="1"/>
    <col min="268" max="268" width="8.7109375" style="2" customWidth="1"/>
    <col min="269" max="269" width="6" style="2" customWidth="1"/>
    <col min="270" max="270" width="5" style="2" customWidth="1"/>
    <col min="271" max="271" width="4.42578125" style="2" customWidth="1"/>
    <col min="272" max="272" width="5.85546875" style="2" customWidth="1"/>
    <col min="273" max="273" width="6.140625" style="2" customWidth="1"/>
    <col min="274" max="276" width="7" style="2" customWidth="1"/>
    <col min="277" max="277" width="5.85546875" style="2" customWidth="1"/>
    <col min="278" max="280" width="6.42578125" style="2" customWidth="1"/>
    <col min="281" max="281" width="11.42578125" style="2"/>
    <col min="282" max="283" width="9.140625" style="2" customWidth="1"/>
    <col min="284" max="284" width="13.140625" style="2" customWidth="1"/>
    <col min="285" max="285" width="13.42578125" style="2" bestFit="1" customWidth="1"/>
    <col min="286" max="286" width="13.5703125" style="2" customWidth="1"/>
    <col min="287" max="509" width="11.42578125" style="2"/>
    <col min="510" max="511" width="4.42578125" style="2" customWidth="1"/>
    <col min="512" max="512" width="4.7109375" style="2" customWidth="1"/>
    <col min="513" max="513" width="6.7109375" style="2" customWidth="1"/>
    <col min="514" max="514" width="15.28515625" style="2" customWidth="1"/>
    <col min="515" max="515" width="14.28515625" style="2" customWidth="1"/>
    <col min="516" max="517" width="7.28515625" style="2" customWidth="1"/>
    <col min="518" max="519" width="6" style="2" customWidth="1"/>
    <col min="520" max="520" width="10.85546875" style="2" customWidth="1"/>
    <col min="521" max="521" width="9.140625" style="2" customWidth="1"/>
    <col min="522" max="522" width="9.85546875" style="2" customWidth="1"/>
    <col min="523" max="523" width="10.5703125" style="2" customWidth="1"/>
    <col min="524" max="524" width="8.7109375" style="2" customWidth="1"/>
    <col min="525" max="525" width="6" style="2" customWidth="1"/>
    <col min="526" max="526" width="5" style="2" customWidth="1"/>
    <col min="527" max="527" width="4.42578125" style="2" customWidth="1"/>
    <col min="528" max="528" width="5.85546875" style="2" customWidth="1"/>
    <col min="529" max="529" width="6.140625" style="2" customWidth="1"/>
    <col min="530" max="532" width="7" style="2" customWidth="1"/>
    <col min="533" max="533" width="5.85546875" style="2" customWidth="1"/>
    <col min="534" max="536" width="6.42578125" style="2" customWidth="1"/>
    <col min="537" max="537" width="11.42578125" style="2"/>
    <col min="538" max="539" width="9.140625" style="2" customWidth="1"/>
    <col min="540" max="540" width="13.140625" style="2" customWidth="1"/>
    <col min="541" max="541" width="13.42578125" style="2" bestFit="1" customWidth="1"/>
    <col min="542" max="542" width="13.5703125" style="2" customWidth="1"/>
    <col min="543" max="765" width="11.42578125" style="2"/>
    <col min="766" max="767" width="4.42578125" style="2" customWidth="1"/>
    <col min="768" max="768" width="4.7109375" style="2" customWidth="1"/>
    <col min="769" max="769" width="6.7109375" style="2" customWidth="1"/>
    <col min="770" max="770" width="15.28515625" style="2" customWidth="1"/>
    <col min="771" max="771" width="14.28515625" style="2" customWidth="1"/>
    <col min="772" max="773" width="7.28515625" style="2" customWidth="1"/>
    <col min="774" max="775" width="6" style="2" customWidth="1"/>
    <col min="776" max="776" width="10.85546875" style="2" customWidth="1"/>
    <col min="777" max="777" width="9.140625" style="2" customWidth="1"/>
    <col min="778" max="778" width="9.85546875" style="2" customWidth="1"/>
    <col min="779" max="779" width="10.5703125" style="2" customWidth="1"/>
    <col min="780" max="780" width="8.7109375" style="2" customWidth="1"/>
    <col min="781" max="781" width="6" style="2" customWidth="1"/>
    <col min="782" max="782" width="5" style="2" customWidth="1"/>
    <col min="783" max="783" width="4.42578125" style="2" customWidth="1"/>
    <col min="784" max="784" width="5.85546875" style="2" customWidth="1"/>
    <col min="785" max="785" width="6.140625" style="2" customWidth="1"/>
    <col min="786" max="788" width="7" style="2" customWidth="1"/>
    <col min="789" max="789" width="5.85546875" style="2" customWidth="1"/>
    <col min="790" max="792" width="6.42578125" style="2" customWidth="1"/>
    <col min="793" max="793" width="11.42578125" style="2"/>
    <col min="794" max="795" width="9.140625" style="2" customWidth="1"/>
    <col min="796" max="796" width="13.140625" style="2" customWidth="1"/>
    <col min="797" max="797" width="13.42578125" style="2" bestFit="1" customWidth="1"/>
    <col min="798" max="798" width="13.5703125" style="2" customWidth="1"/>
    <col min="799" max="1021" width="11.42578125" style="2"/>
    <col min="1022" max="1023" width="4.42578125" style="2" customWidth="1"/>
    <col min="1024" max="1024" width="4.7109375" style="2" customWidth="1"/>
    <col min="1025" max="1025" width="6.7109375" style="2" customWidth="1"/>
    <col min="1026" max="1026" width="15.28515625" style="2" customWidth="1"/>
    <col min="1027" max="1027" width="14.28515625" style="2" customWidth="1"/>
    <col min="1028" max="1029" width="7.28515625" style="2" customWidth="1"/>
    <col min="1030" max="1031" width="6" style="2" customWidth="1"/>
    <col min="1032" max="1032" width="10.85546875" style="2" customWidth="1"/>
    <col min="1033" max="1033" width="9.140625" style="2" customWidth="1"/>
    <col min="1034" max="1034" width="9.85546875" style="2" customWidth="1"/>
    <col min="1035" max="1035" width="10.5703125" style="2" customWidth="1"/>
    <col min="1036" max="1036" width="8.7109375" style="2" customWidth="1"/>
    <col min="1037" max="1037" width="6" style="2" customWidth="1"/>
    <col min="1038" max="1038" width="5" style="2" customWidth="1"/>
    <col min="1039" max="1039" width="4.42578125" style="2" customWidth="1"/>
    <col min="1040" max="1040" width="5.85546875" style="2" customWidth="1"/>
    <col min="1041" max="1041" width="6.140625" style="2" customWidth="1"/>
    <col min="1042" max="1044" width="7" style="2" customWidth="1"/>
    <col min="1045" max="1045" width="5.85546875" style="2" customWidth="1"/>
    <col min="1046" max="1048" width="6.42578125" style="2" customWidth="1"/>
    <col min="1049" max="1049" width="11.42578125" style="2"/>
    <col min="1050" max="1051" width="9.140625" style="2" customWidth="1"/>
    <col min="1052" max="1052" width="13.140625" style="2" customWidth="1"/>
    <col min="1053" max="1053" width="13.42578125" style="2" bestFit="1" customWidth="1"/>
    <col min="1054" max="1054" width="13.5703125" style="2" customWidth="1"/>
    <col min="1055" max="1277" width="11.42578125" style="2"/>
    <col min="1278" max="1279" width="4.42578125" style="2" customWidth="1"/>
    <col min="1280" max="1280" width="4.7109375" style="2" customWidth="1"/>
    <col min="1281" max="1281" width="6.7109375" style="2" customWidth="1"/>
    <col min="1282" max="1282" width="15.28515625" style="2" customWidth="1"/>
    <col min="1283" max="1283" width="14.28515625" style="2" customWidth="1"/>
    <col min="1284" max="1285" width="7.28515625" style="2" customWidth="1"/>
    <col min="1286" max="1287" width="6" style="2" customWidth="1"/>
    <col min="1288" max="1288" width="10.85546875" style="2" customWidth="1"/>
    <col min="1289" max="1289" width="9.140625" style="2" customWidth="1"/>
    <col min="1290" max="1290" width="9.85546875" style="2" customWidth="1"/>
    <col min="1291" max="1291" width="10.5703125" style="2" customWidth="1"/>
    <col min="1292" max="1292" width="8.7109375" style="2" customWidth="1"/>
    <col min="1293" max="1293" width="6" style="2" customWidth="1"/>
    <col min="1294" max="1294" width="5" style="2" customWidth="1"/>
    <col min="1295" max="1295" width="4.42578125" style="2" customWidth="1"/>
    <col min="1296" max="1296" width="5.85546875" style="2" customWidth="1"/>
    <col min="1297" max="1297" width="6.140625" style="2" customWidth="1"/>
    <col min="1298" max="1300" width="7" style="2" customWidth="1"/>
    <col min="1301" max="1301" width="5.85546875" style="2" customWidth="1"/>
    <col min="1302" max="1304" width="6.42578125" style="2" customWidth="1"/>
    <col min="1305" max="1305" width="11.42578125" style="2"/>
    <col min="1306" max="1307" width="9.140625" style="2" customWidth="1"/>
    <col min="1308" max="1308" width="13.140625" style="2" customWidth="1"/>
    <col min="1309" max="1309" width="13.42578125" style="2" bestFit="1" customWidth="1"/>
    <col min="1310" max="1310" width="13.5703125" style="2" customWidth="1"/>
    <col min="1311" max="1533" width="11.42578125" style="2"/>
    <col min="1534" max="1535" width="4.42578125" style="2" customWidth="1"/>
    <col min="1536" max="1536" width="4.7109375" style="2" customWidth="1"/>
    <col min="1537" max="1537" width="6.7109375" style="2" customWidth="1"/>
    <col min="1538" max="1538" width="15.28515625" style="2" customWidth="1"/>
    <col min="1539" max="1539" width="14.28515625" style="2" customWidth="1"/>
    <col min="1540" max="1541" width="7.28515625" style="2" customWidth="1"/>
    <col min="1542" max="1543" width="6" style="2" customWidth="1"/>
    <col min="1544" max="1544" width="10.85546875" style="2" customWidth="1"/>
    <col min="1545" max="1545" width="9.140625" style="2" customWidth="1"/>
    <col min="1546" max="1546" width="9.85546875" style="2" customWidth="1"/>
    <col min="1547" max="1547" width="10.5703125" style="2" customWidth="1"/>
    <col min="1548" max="1548" width="8.7109375" style="2" customWidth="1"/>
    <col min="1549" max="1549" width="6" style="2" customWidth="1"/>
    <col min="1550" max="1550" width="5" style="2" customWidth="1"/>
    <col min="1551" max="1551" width="4.42578125" style="2" customWidth="1"/>
    <col min="1552" max="1552" width="5.85546875" style="2" customWidth="1"/>
    <col min="1553" max="1553" width="6.140625" style="2" customWidth="1"/>
    <col min="1554" max="1556" width="7" style="2" customWidth="1"/>
    <col min="1557" max="1557" width="5.85546875" style="2" customWidth="1"/>
    <col min="1558" max="1560" width="6.42578125" style="2" customWidth="1"/>
    <col min="1561" max="1561" width="11.42578125" style="2"/>
    <col min="1562" max="1563" width="9.140625" style="2" customWidth="1"/>
    <col min="1564" max="1564" width="13.140625" style="2" customWidth="1"/>
    <col min="1565" max="1565" width="13.42578125" style="2" bestFit="1" customWidth="1"/>
    <col min="1566" max="1566" width="13.5703125" style="2" customWidth="1"/>
    <col min="1567" max="1789" width="11.42578125" style="2"/>
    <col min="1790" max="1791" width="4.42578125" style="2" customWidth="1"/>
    <col min="1792" max="1792" width="4.7109375" style="2" customWidth="1"/>
    <col min="1793" max="1793" width="6.7109375" style="2" customWidth="1"/>
    <col min="1794" max="1794" width="15.28515625" style="2" customWidth="1"/>
    <col min="1795" max="1795" width="14.28515625" style="2" customWidth="1"/>
    <col min="1796" max="1797" width="7.28515625" style="2" customWidth="1"/>
    <col min="1798" max="1799" width="6" style="2" customWidth="1"/>
    <col min="1800" max="1800" width="10.85546875" style="2" customWidth="1"/>
    <col min="1801" max="1801" width="9.140625" style="2" customWidth="1"/>
    <col min="1802" max="1802" width="9.85546875" style="2" customWidth="1"/>
    <col min="1803" max="1803" width="10.5703125" style="2" customWidth="1"/>
    <col min="1804" max="1804" width="8.7109375" style="2" customWidth="1"/>
    <col min="1805" max="1805" width="6" style="2" customWidth="1"/>
    <col min="1806" max="1806" width="5" style="2" customWidth="1"/>
    <col min="1807" max="1807" width="4.42578125" style="2" customWidth="1"/>
    <col min="1808" max="1808" width="5.85546875" style="2" customWidth="1"/>
    <col min="1809" max="1809" width="6.140625" style="2" customWidth="1"/>
    <col min="1810" max="1812" width="7" style="2" customWidth="1"/>
    <col min="1813" max="1813" width="5.85546875" style="2" customWidth="1"/>
    <col min="1814" max="1816" width="6.42578125" style="2" customWidth="1"/>
    <col min="1817" max="1817" width="11.42578125" style="2"/>
    <col min="1818" max="1819" width="9.140625" style="2" customWidth="1"/>
    <col min="1820" max="1820" width="13.140625" style="2" customWidth="1"/>
    <col min="1821" max="1821" width="13.42578125" style="2" bestFit="1" customWidth="1"/>
    <col min="1822" max="1822" width="13.5703125" style="2" customWidth="1"/>
    <col min="1823" max="2045" width="11.42578125" style="2"/>
    <col min="2046" max="2047" width="4.42578125" style="2" customWidth="1"/>
    <col min="2048" max="2048" width="4.7109375" style="2" customWidth="1"/>
    <col min="2049" max="2049" width="6.7109375" style="2" customWidth="1"/>
    <col min="2050" max="2050" width="15.28515625" style="2" customWidth="1"/>
    <col min="2051" max="2051" width="14.28515625" style="2" customWidth="1"/>
    <col min="2052" max="2053" width="7.28515625" style="2" customWidth="1"/>
    <col min="2054" max="2055" width="6" style="2" customWidth="1"/>
    <col min="2056" max="2056" width="10.85546875" style="2" customWidth="1"/>
    <col min="2057" max="2057" width="9.140625" style="2" customWidth="1"/>
    <col min="2058" max="2058" width="9.85546875" style="2" customWidth="1"/>
    <col min="2059" max="2059" width="10.5703125" style="2" customWidth="1"/>
    <col min="2060" max="2060" width="8.7109375" style="2" customWidth="1"/>
    <col min="2061" max="2061" width="6" style="2" customWidth="1"/>
    <col min="2062" max="2062" width="5" style="2" customWidth="1"/>
    <col min="2063" max="2063" width="4.42578125" style="2" customWidth="1"/>
    <col min="2064" max="2064" width="5.85546875" style="2" customWidth="1"/>
    <col min="2065" max="2065" width="6.140625" style="2" customWidth="1"/>
    <col min="2066" max="2068" width="7" style="2" customWidth="1"/>
    <col min="2069" max="2069" width="5.85546875" style="2" customWidth="1"/>
    <col min="2070" max="2072" width="6.42578125" style="2" customWidth="1"/>
    <col min="2073" max="2073" width="11.42578125" style="2"/>
    <col min="2074" max="2075" width="9.140625" style="2" customWidth="1"/>
    <col min="2076" max="2076" width="13.140625" style="2" customWidth="1"/>
    <col min="2077" max="2077" width="13.42578125" style="2" bestFit="1" customWidth="1"/>
    <col min="2078" max="2078" width="13.5703125" style="2" customWidth="1"/>
    <col min="2079" max="2301" width="11.42578125" style="2"/>
    <col min="2302" max="2303" width="4.42578125" style="2" customWidth="1"/>
    <col min="2304" max="2304" width="4.7109375" style="2" customWidth="1"/>
    <col min="2305" max="2305" width="6.7109375" style="2" customWidth="1"/>
    <col min="2306" max="2306" width="15.28515625" style="2" customWidth="1"/>
    <col min="2307" max="2307" width="14.28515625" style="2" customWidth="1"/>
    <col min="2308" max="2309" width="7.28515625" style="2" customWidth="1"/>
    <col min="2310" max="2311" width="6" style="2" customWidth="1"/>
    <col min="2312" max="2312" width="10.85546875" style="2" customWidth="1"/>
    <col min="2313" max="2313" width="9.140625" style="2" customWidth="1"/>
    <col min="2314" max="2314" width="9.85546875" style="2" customWidth="1"/>
    <col min="2315" max="2315" width="10.5703125" style="2" customWidth="1"/>
    <col min="2316" max="2316" width="8.7109375" style="2" customWidth="1"/>
    <col min="2317" max="2317" width="6" style="2" customWidth="1"/>
    <col min="2318" max="2318" width="5" style="2" customWidth="1"/>
    <col min="2319" max="2319" width="4.42578125" style="2" customWidth="1"/>
    <col min="2320" max="2320" width="5.85546875" style="2" customWidth="1"/>
    <col min="2321" max="2321" width="6.140625" style="2" customWidth="1"/>
    <col min="2322" max="2324" width="7" style="2" customWidth="1"/>
    <col min="2325" max="2325" width="5.85546875" style="2" customWidth="1"/>
    <col min="2326" max="2328" width="6.42578125" style="2" customWidth="1"/>
    <col min="2329" max="2329" width="11.42578125" style="2"/>
    <col min="2330" max="2331" width="9.140625" style="2" customWidth="1"/>
    <col min="2332" max="2332" width="13.140625" style="2" customWidth="1"/>
    <col min="2333" max="2333" width="13.42578125" style="2" bestFit="1" customWidth="1"/>
    <col min="2334" max="2334" width="13.5703125" style="2" customWidth="1"/>
    <col min="2335" max="2557" width="11.42578125" style="2"/>
    <col min="2558" max="2559" width="4.42578125" style="2" customWidth="1"/>
    <col min="2560" max="2560" width="4.7109375" style="2" customWidth="1"/>
    <col min="2561" max="2561" width="6.7109375" style="2" customWidth="1"/>
    <col min="2562" max="2562" width="15.28515625" style="2" customWidth="1"/>
    <col min="2563" max="2563" width="14.28515625" style="2" customWidth="1"/>
    <col min="2564" max="2565" width="7.28515625" style="2" customWidth="1"/>
    <col min="2566" max="2567" width="6" style="2" customWidth="1"/>
    <col min="2568" max="2568" width="10.85546875" style="2" customWidth="1"/>
    <col min="2569" max="2569" width="9.140625" style="2" customWidth="1"/>
    <col min="2570" max="2570" width="9.85546875" style="2" customWidth="1"/>
    <col min="2571" max="2571" width="10.5703125" style="2" customWidth="1"/>
    <col min="2572" max="2572" width="8.7109375" style="2" customWidth="1"/>
    <col min="2573" max="2573" width="6" style="2" customWidth="1"/>
    <col min="2574" max="2574" width="5" style="2" customWidth="1"/>
    <col min="2575" max="2575" width="4.42578125" style="2" customWidth="1"/>
    <col min="2576" max="2576" width="5.85546875" style="2" customWidth="1"/>
    <col min="2577" max="2577" width="6.140625" style="2" customWidth="1"/>
    <col min="2578" max="2580" width="7" style="2" customWidth="1"/>
    <col min="2581" max="2581" width="5.85546875" style="2" customWidth="1"/>
    <col min="2582" max="2584" width="6.42578125" style="2" customWidth="1"/>
    <col min="2585" max="2585" width="11.42578125" style="2"/>
    <col min="2586" max="2587" width="9.140625" style="2" customWidth="1"/>
    <col min="2588" max="2588" width="13.140625" style="2" customWidth="1"/>
    <col min="2589" max="2589" width="13.42578125" style="2" bestFit="1" customWidth="1"/>
    <col min="2590" max="2590" width="13.5703125" style="2" customWidth="1"/>
    <col min="2591" max="2813" width="11.42578125" style="2"/>
    <col min="2814" max="2815" width="4.42578125" style="2" customWidth="1"/>
    <col min="2816" max="2816" width="4.7109375" style="2" customWidth="1"/>
    <col min="2817" max="2817" width="6.7109375" style="2" customWidth="1"/>
    <col min="2818" max="2818" width="15.28515625" style="2" customWidth="1"/>
    <col min="2819" max="2819" width="14.28515625" style="2" customWidth="1"/>
    <col min="2820" max="2821" width="7.28515625" style="2" customWidth="1"/>
    <col min="2822" max="2823" width="6" style="2" customWidth="1"/>
    <col min="2824" max="2824" width="10.85546875" style="2" customWidth="1"/>
    <col min="2825" max="2825" width="9.140625" style="2" customWidth="1"/>
    <col min="2826" max="2826" width="9.85546875" style="2" customWidth="1"/>
    <col min="2827" max="2827" width="10.5703125" style="2" customWidth="1"/>
    <col min="2828" max="2828" width="8.7109375" style="2" customWidth="1"/>
    <col min="2829" max="2829" width="6" style="2" customWidth="1"/>
    <col min="2830" max="2830" width="5" style="2" customWidth="1"/>
    <col min="2831" max="2831" width="4.42578125" style="2" customWidth="1"/>
    <col min="2832" max="2832" width="5.85546875" style="2" customWidth="1"/>
    <col min="2833" max="2833" width="6.140625" style="2" customWidth="1"/>
    <col min="2834" max="2836" width="7" style="2" customWidth="1"/>
    <col min="2837" max="2837" width="5.85546875" style="2" customWidth="1"/>
    <col min="2838" max="2840" width="6.42578125" style="2" customWidth="1"/>
    <col min="2841" max="2841" width="11.42578125" style="2"/>
    <col min="2842" max="2843" width="9.140625" style="2" customWidth="1"/>
    <col min="2844" max="2844" width="13.140625" style="2" customWidth="1"/>
    <col min="2845" max="2845" width="13.42578125" style="2" bestFit="1" customWidth="1"/>
    <col min="2846" max="2846" width="13.5703125" style="2" customWidth="1"/>
    <col min="2847" max="3069" width="11.42578125" style="2"/>
    <col min="3070" max="3071" width="4.42578125" style="2" customWidth="1"/>
    <col min="3072" max="3072" width="4.7109375" style="2" customWidth="1"/>
    <col min="3073" max="3073" width="6.7109375" style="2" customWidth="1"/>
    <col min="3074" max="3074" width="15.28515625" style="2" customWidth="1"/>
    <col min="3075" max="3075" width="14.28515625" style="2" customWidth="1"/>
    <col min="3076" max="3077" width="7.28515625" style="2" customWidth="1"/>
    <col min="3078" max="3079" width="6" style="2" customWidth="1"/>
    <col min="3080" max="3080" width="10.85546875" style="2" customWidth="1"/>
    <col min="3081" max="3081" width="9.140625" style="2" customWidth="1"/>
    <col min="3082" max="3082" width="9.85546875" style="2" customWidth="1"/>
    <col min="3083" max="3083" width="10.5703125" style="2" customWidth="1"/>
    <col min="3084" max="3084" width="8.7109375" style="2" customWidth="1"/>
    <col min="3085" max="3085" width="6" style="2" customWidth="1"/>
    <col min="3086" max="3086" width="5" style="2" customWidth="1"/>
    <col min="3087" max="3087" width="4.42578125" style="2" customWidth="1"/>
    <col min="3088" max="3088" width="5.85546875" style="2" customWidth="1"/>
    <col min="3089" max="3089" width="6.140625" style="2" customWidth="1"/>
    <col min="3090" max="3092" width="7" style="2" customWidth="1"/>
    <col min="3093" max="3093" width="5.85546875" style="2" customWidth="1"/>
    <col min="3094" max="3096" width="6.42578125" style="2" customWidth="1"/>
    <col min="3097" max="3097" width="11.42578125" style="2"/>
    <col min="3098" max="3099" width="9.140625" style="2" customWidth="1"/>
    <col min="3100" max="3100" width="13.140625" style="2" customWidth="1"/>
    <col min="3101" max="3101" width="13.42578125" style="2" bestFit="1" customWidth="1"/>
    <col min="3102" max="3102" width="13.5703125" style="2" customWidth="1"/>
    <col min="3103" max="3325" width="11.42578125" style="2"/>
    <col min="3326" max="3327" width="4.42578125" style="2" customWidth="1"/>
    <col min="3328" max="3328" width="4.7109375" style="2" customWidth="1"/>
    <col min="3329" max="3329" width="6.7109375" style="2" customWidth="1"/>
    <col min="3330" max="3330" width="15.28515625" style="2" customWidth="1"/>
    <col min="3331" max="3331" width="14.28515625" style="2" customWidth="1"/>
    <col min="3332" max="3333" width="7.28515625" style="2" customWidth="1"/>
    <col min="3334" max="3335" width="6" style="2" customWidth="1"/>
    <col min="3336" max="3336" width="10.85546875" style="2" customWidth="1"/>
    <col min="3337" max="3337" width="9.140625" style="2" customWidth="1"/>
    <col min="3338" max="3338" width="9.85546875" style="2" customWidth="1"/>
    <col min="3339" max="3339" width="10.5703125" style="2" customWidth="1"/>
    <col min="3340" max="3340" width="8.7109375" style="2" customWidth="1"/>
    <col min="3341" max="3341" width="6" style="2" customWidth="1"/>
    <col min="3342" max="3342" width="5" style="2" customWidth="1"/>
    <col min="3343" max="3343" width="4.42578125" style="2" customWidth="1"/>
    <col min="3344" max="3344" width="5.85546875" style="2" customWidth="1"/>
    <col min="3345" max="3345" width="6.140625" style="2" customWidth="1"/>
    <col min="3346" max="3348" width="7" style="2" customWidth="1"/>
    <col min="3349" max="3349" width="5.85546875" style="2" customWidth="1"/>
    <col min="3350" max="3352" width="6.42578125" style="2" customWidth="1"/>
    <col min="3353" max="3353" width="11.42578125" style="2"/>
    <col min="3354" max="3355" width="9.140625" style="2" customWidth="1"/>
    <col min="3356" max="3356" width="13.140625" style="2" customWidth="1"/>
    <col min="3357" max="3357" width="13.42578125" style="2" bestFit="1" customWidth="1"/>
    <col min="3358" max="3358" width="13.5703125" style="2" customWidth="1"/>
    <col min="3359" max="3581" width="11.42578125" style="2"/>
    <col min="3582" max="3583" width="4.42578125" style="2" customWidth="1"/>
    <col min="3584" max="3584" width="4.7109375" style="2" customWidth="1"/>
    <col min="3585" max="3585" width="6.7109375" style="2" customWidth="1"/>
    <col min="3586" max="3586" width="15.28515625" style="2" customWidth="1"/>
    <col min="3587" max="3587" width="14.28515625" style="2" customWidth="1"/>
    <col min="3588" max="3589" width="7.28515625" style="2" customWidth="1"/>
    <col min="3590" max="3591" width="6" style="2" customWidth="1"/>
    <col min="3592" max="3592" width="10.85546875" style="2" customWidth="1"/>
    <col min="3593" max="3593" width="9.140625" style="2" customWidth="1"/>
    <col min="3594" max="3594" width="9.85546875" style="2" customWidth="1"/>
    <col min="3595" max="3595" width="10.5703125" style="2" customWidth="1"/>
    <col min="3596" max="3596" width="8.7109375" style="2" customWidth="1"/>
    <col min="3597" max="3597" width="6" style="2" customWidth="1"/>
    <col min="3598" max="3598" width="5" style="2" customWidth="1"/>
    <col min="3599" max="3599" width="4.42578125" style="2" customWidth="1"/>
    <col min="3600" max="3600" width="5.85546875" style="2" customWidth="1"/>
    <col min="3601" max="3601" width="6.140625" style="2" customWidth="1"/>
    <col min="3602" max="3604" width="7" style="2" customWidth="1"/>
    <col min="3605" max="3605" width="5.85546875" style="2" customWidth="1"/>
    <col min="3606" max="3608" width="6.42578125" style="2" customWidth="1"/>
    <col min="3609" max="3609" width="11.42578125" style="2"/>
    <col min="3610" max="3611" width="9.140625" style="2" customWidth="1"/>
    <col min="3612" max="3612" width="13.140625" style="2" customWidth="1"/>
    <col min="3613" max="3613" width="13.42578125" style="2" bestFit="1" customWidth="1"/>
    <col min="3614" max="3614" width="13.5703125" style="2" customWidth="1"/>
    <col min="3615" max="3837" width="11.42578125" style="2"/>
    <col min="3838" max="3839" width="4.42578125" style="2" customWidth="1"/>
    <col min="3840" max="3840" width="4.7109375" style="2" customWidth="1"/>
    <col min="3841" max="3841" width="6.7109375" style="2" customWidth="1"/>
    <col min="3842" max="3842" width="15.28515625" style="2" customWidth="1"/>
    <col min="3843" max="3843" width="14.28515625" style="2" customWidth="1"/>
    <col min="3844" max="3845" width="7.28515625" style="2" customWidth="1"/>
    <col min="3846" max="3847" width="6" style="2" customWidth="1"/>
    <col min="3848" max="3848" width="10.85546875" style="2" customWidth="1"/>
    <col min="3849" max="3849" width="9.140625" style="2" customWidth="1"/>
    <col min="3850" max="3850" width="9.85546875" style="2" customWidth="1"/>
    <col min="3851" max="3851" width="10.5703125" style="2" customWidth="1"/>
    <col min="3852" max="3852" width="8.7109375" style="2" customWidth="1"/>
    <col min="3853" max="3853" width="6" style="2" customWidth="1"/>
    <col min="3854" max="3854" width="5" style="2" customWidth="1"/>
    <col min="3855" max="3855" width="4.42578125" style="2" customWidth="1"/>
    <col min="3856" max="3856" width="5.85546875" style="2" customWidth="1"/>
    <col min="3857" max="3857" width="6.140625" style="2" customWidth="1"/>
    <col min="3858" max="3860" width="7" style="2" customWidth="1"/>
    <col min="3861" max="3861" width="5.85546875" style="2" customWidth="1"/>
    <col min="3862" max="3864" width="6.42578125" style="2" customWidth="1"/>
    <col min="3865" max="3865" width="11.42578125" style="2"/>
    <col min="3866" max="3867" width="9.140625" style="2" customWidth="1"/>
    <col min="3868" max="3868" width="13.140625" style="2" customWidth="1"/>
    <col min="3869" max="3869" width="13.42578125" style="2" bestFit="1" customWidth="1"/>
    <col min="3870" max="3870" width="13.5703125" style="2" customWidth="1"/>
    <col min="3871" max="4093" width="11.42578125" style="2"/>
    <col min="4094" max="4095" width="4.42578125" style="2" customWidth="1"/>
    <col min="4096" max="4096" width="4.7109375" style="2" customWidth="1"/>
    <col min="4097" max="4097" width="6.7109375" style="2" customWidth="1"/>
    <col min="4098" max="4098" width="15.28515625" style="2" customWidth="1"/>
    <col min="4099" max="4099" width="14.28515625" style="2" customWidth="1"/>
    <col min="4100" max="4101" width="7.28515625" style="2" customWidth="1"/>
    <col min="4102" max="4103" width="6" style="2" customWidth="1"/>
    <col min="4104" max="4104" width="10.85546875" style="2" customWidth="1"/>
    <col min="4105" max="4105" width="9.140625" style="2" customWidth="1"/>
    <col min="4106" max="4106" width="9.85546875" style="2" customWidth="1"/>
    <col min="4107" max="4107" width="10.5703125" style="2" customWidth="1"/>
    <col min="4108" max="4108" width="8.7109375" style="2" customWidth="1"/>
    <col min="4109" max="4109" width="6" style="2" customWidth="1"/>
    <col min="4110" max="4110" width="5" style="2" customWidth="1"/>
    <col min="4111" max="4111" width="4.42578125" style="2" customWidth="1"/>
    <col min="4112" max="4112" width="5.85546875" style="2" customWidth="1"/>
    <col min="4113" max="4113" width="6.140625" style="2" customWidth="1"/>
    <col min="4114" max="4116" width="7" style="2" customWidth="1"/>
    <col min="4117" max="4117" width="5.85546875" style="2" customWidth="1"/>
    <col min="4118" max="4120" width="6.42578125" style="2" customWidth="1"/>
    <col min="4121" max="4121" width="11.42578125" style="2"/>
    <col min="4122" max="4123" width="9.140625" style="2" customWidth="1"/>
    <col min="4124" max="4124" width="13.140625" style="2" customWidth="1"/>
    <col min="4125" max="4125" width="13.42578125" style="2" bestFit="1" customWidth="1"/>
    <col min="4126" max="4126" width="13.5703125" style="2" customWidth="1"/>
    <col min="4127" max="4349" width="11.42578125" style="2"/>
    <col min="4350" max="4351" width="4.42578125" style="2" customWidth="1"/>
    <col min="4352" max="4352" width="4.7109375" style="2" customWidth="1"/>
    <col min="4353" max="4353" width="6.7109375" style="2" customWidth="1"/>
    <col min="4354" max="4354" width="15.28515625" style="2" customWidth="1"/>
    <col min="4355" max="4355" width="14.28515625" style="2" customWidth="1"/>
    <col min="4356" max="4357" width="7.28515625" style="2" customWidth="1"/>
    <col min="4358" max="4359" width="6" style="2" customWidth="1"/>
    <col min="4360" max="4360" width="10.85546875" style="2" customWidth="1"/>
    <col min="4361" max="4361" width="9.140625" style="2" customWidth="1"/>
    <col min="4362" max="4362" width="9.85546875" style="2" customWidth="1"/>
    <col min="4363" max="4363" width="10.5703125" style="2" customWidth="1"/>
    <col min="4364" max="4364" width="8.7109375" style="2" customWidth="1"/>
    <col min="4365" max="4365" width="6" style="2" customWidth="1"/>
    <col min="4366" max="4366" width="5" style="2" customWidth="1"/>
    <col min="4367" max="4367" width="4.42578125" style="2" customWidth="1"/>
    <col min="4368" max="4368" width="5.85546875" style="2" customWidth="1"/>
    <col min="4369" max="4369" width="6.140625" style="2" customWidth="1"/>
    <col min="4370" max="4372" width="7" style="2" customWidth="1"/>
    <col min="4373" max="4373" width="5.85546875" style="2" customWidth="1"/>
    <col min="4374" max="4376" width="6.42578125" style="2" customWidth="1"/>
    <col min="4377" max="4377" width="11.42578125" style="2"/>
    <col min="4378" max="4379" width="9.140625" style="2" customWidth="1"/>
    <col min="4380" max="4380" width="13.140625" style="2" customWidth="1"/>
    <col min="4381" max="4381" width="13.42578125" style="2" bestFit="1" customWidth="1"/>
    <col min="4382" max="4382" width="13.5703125" style="2" customWidth="1"/>
    <col min="4383" max="4605" width="11.42578125" style="2"/>
    <col min="4606" max="4607" width="4.42578125" style="2" customWidth="1"/>
    <col min="4608" max="4608" width="4.7109375" style="2" customWidth="1"/>
    <col min="4609" max="4609" width="6.7109375" style="2" customWidth="1"/>
    <col min="4610" max="4610" width="15.28515625" style="2" customWidth="1"/>
    <col min="4611" max="4611" width="14.28515625" style="2" customWidth="1"/>
    <col min="4612" max="4613" width="7.28515625" style="2" customWidth="1"/>
    <col min="4614" max="4615" width="6" style="2" customWidth="1"/>
    <col min="4616" max="4616" width="10.85546875" style="2" customWidth="1"/>
    <col min="4617" max="4617" width="9.140625" style="2" customWidth="1"/>
    <col min="4618" max="4618" width="9.85546875" style="2" customWidth="1"/>
    <col min="4619" max="4619" width="10.5703125" style="2" customWidth="1"/>
    <col min="4620" max="4620" width="8.7109375" style="2" customWidth="1"/>
    <col min="4621" max="4621" width="6" style="2" customWidth="1"/>
    <col min="4622" max="4622" width="5" style="2" customWidth="1"/>
    <col min="4623" max="4623" width="4.42578125" style="2" customWidth="1"/>
    <col min="4624" max="4624" width="5.85546875" style="2" customWidth="1"/>
    <col min="4625" max="4625" width="6.140625" style="2" customWidth="1"/>
    <col min="4626" max="4628" width="7" style="2" customWidth="1"/>
    <col min="4629" max="4629" width="5.85546875" style="2" customWidth="1"/>
    <col min="4630" max="4632" width="6.42578125" style="2" customWidth="1"/>
    <col min="4633" max="4633" width="11.42578125" style="2"/>
    <col min="4634" max="4635" width="9.140625" style="2" customWidth="1"/>
    <col min="4636" max="4636" width="13.140625" style="2" customWidth="1"/>
    <col min="4637" max="4637" width="13.42578125" style="2" bestFit="1" customWidth="1"/>
    <col min="4638" max="4638" width="13.5703125" style="2" customWidth="1"/>
    <col min="4639" max="4861" width="11.42578125" style="2"/>
    <col min="4862" max="4863" width="4.42578125" style="2" customWidth="1"/>
    <col min="4864" max="4864" width="4.7109375" style="2" customWidth="1"/>
    <col min="4865" max="4865" width="6.7109375" style="2" customWidth="1"/>
    <col min="4866" max="4866" width="15.28515625" style="2" customWidth="1"/>
    <col min="4867" max="4867" width="14.28515625" style="2" customWidth="1"/>
    <col min="4868" max="4869" width="7.28515625" style="2" customWidth="1"/>
    <col min="4870" max="4871" width="6" style="2" customWidth="1"/>
    <col min="4872" max="4872" width="10.85546875" style="2" customWidth="1"/>
    <col min="4873" max="4873" width="9.140625" style="2" customWidth="1"/>
    <col min="4874" max="4874" width="9.85546875" style="2" customWidth="1"/>
    <col min="4875" max="4875" width="10.5703125" style="2" customWidth="1"/>
    <col min="4876" max="4876" width="8.7109375" style="2" customWidth="1"/>
    <col min="4877" max="4877" width="6" style="2" customWidth="1"/>
    <col min="4878" max="4878" width="5" style="2" customWidth="1"/>
    <col min="4879" max="4879" width="4.42578125" style="2" customWidth="1"/>
    <col min="4880" max="4880" width="5.85546875" style="2" customWidth="1"/>
    <col min="4881" max="4881" width="6.140625" style="2" customWidth="1"/>
    <col min="4882" max="4884" width="7" style="2" customWidth="1"/>
    <col min="4885" max="4885" width="5.85546875" style="2" customWidth="1"/>
    <col min="4886" max="4888" width="6.42578125" style="2" customWidth="1"/>
    <col min="4889" max="4889" width="11.42578125" style="2"/>
    <col min="4890" max="4891" width="9.140625" style="2" customWidth="1"/>
    <col min="4892" max="4892" width="13.140625" style="2" customWidth="1"/>
    <col min="4893" max="4893" width="13.42578125" style="2" bestFit="1" customWidth="1"/>
    <col min="4894" max="4894" width="13.5703125" style="2" customWidth="1"/>
    <col min="4895" max="5117" width="11.42578125" style="2"/>
    <col min="5118" max="5119" width="4.42578125" style="2" customWidth="1"/>
    <col min="5120" max="5120" width="4.7109375" style="2" customWidth="1"/>
    <col min="5121" max="5121" width="6.7109375" style="2" customWidth="1"/>
    <col min="5122" max="5122" width="15.28515625" style="2" customWidth="1"/>
    <col min="5123" max="5123" width="14.28515625" style="2" customWidth="1"/>
    <col min="5124" max="5125" width="7.28515625" style="2" customWidth="1"/>
    <col min="5126" max="5127" width="6" style="2" customWidth="1"/>
    <col min="5128" max="5128" width="10.85546875" style="2" customWidth="1"/>
    <col min="5129" max="5129" width="9.140625" style="2" customWidth="1"/>
    <col min="5130" max="5130" width="9.85546875" style="2" customWidth="1"/>
    <col min="5131" max="5131" width="10.5703125" style="2" customWidth="1"/>
    <col min="5132" max="5132" width="8.7109375" style="2" customWidth="1"/>
    <col min="5133" max="5133" width="6" style="2" customWidth="1"/>
    <col min="5134" max="5134" width="5" style="2" customWidth="1"/>
    <col min="5135" max="5135" width="4.42578125" style="2" customWidth="1"/>
    <col min="5136" max="5136" width="5.85546875" style="2" customWidth="1"/>
    <col min="5137" max="5137" width="6.140625" style="2" customWidth="1"/>
    <col min="5138" max="5140" width="7" style="2" customWidth="1"/>
    <col min="5141" max="5141" width="5.85546875" style="2" customWidth="1"/>
    <col min="5142" max="5144" width="6.42578125" style="2" customWidth="1"/>
    <col min="5145" max="5145" width="11.42578125" style="2"/>
    <col min="5146" max="5147" width="9.140625" style="2" customWidth="1"/>
    <col min="5148" max="5148" width="13.140625" style="2" customWidth="1"/>
    <col min="5149" max="5149" width="13.42578125" style="2" bestFit="1" customWidth="1"/>
    <col min="5150" max="5150" width="13.5703125" style="2" customWidth="1"/>
    <col min="5151" max="5373" width="11.42578125" style="2"/>
    <col min="5374" max="5375" width="4.42578125" style="2" customWidth="1"/>
    <col min="5376" max="5376" width="4.7109375" style="2" customWidth="1"/>
    <col min="5377" max="5377" width="6.7109375" style="2" customWidth="1"/>
    <col min="5378" max="5378" width="15.28515625" style="2" customWidth="1"/>
    <col min="5379" max="5379" width="14.28515625" style="2" customWidth="1"/>
    <col min="5380" max="5381" width="7.28515625" style="2" customWidth="1"/>
    <col min="5382" max="5383" width="6" style="2" customWidth="1"/>
    <col min="5384" max="5384" width="10.85546875" style="2" customWidth="1"/>
    <col min="5385" max="5385" width="9.140625" style="2" customWidth="1"/>
    <col min="5386" max="5386" width="9.85546875" style="2" customWidth="1"/>
    <col min="5387" max="5387" width="10.5703125" style="2" customWidth="1"/>
    <col min="5388" max="5388" width="8.7109375" style="2" customWidth="1"/>
    <col min="5389" max="5389" width="6" style="2" customWidth="1"/>
    <col min="5390" max="5390" width="5" style="2" customWidth="1"/>
    <col min="5391" max="5391" width="4.42578125" style="2" customWidth="1"/>
    <col min="5392" max="5392" width="5.85546875" style="2" customWidth="1"/>
    <col min="5393" max="5393" width="6.140625" style="2" customWidth="1"/>
    <col min="5394" max="5396" width="7" style="2" customWidth="1"/>
    <col min="5397" max="5397" width="5.85546875" style="2" customWidth="1"/>
    <col min="5398" max="5400" width="6.42578125" style="2" customWidth="1"/>
    <col min="5401" max="5401" width="11.42578125" style="2"/>
    <col min="5402" max="5403" width="9.140625" style="2" customWidth="1"/>
    <col min="5404" max="5404" width="13.140625" style="2" customWidth="1"/>
    <col min="5405" max="5405" width="13.42578125" style="2" bestFit="1" customWidth="1"/>
    <col min="5406" max="5406" width="13.5703125" style="2" customWidth="1"/>
    <col min="5407" max="5629" width="11.42578125" style="2"/>
    <col min="5630" max="5631" width="4.42578125" style="2" customWidth="1"/>
    <col min="5632" max="5632" width="4.7109375" style="2" customWidth="1"/>
    <col min="5633" max="5633" width="6.7109375" style="2" customWidth="1"/>
    <col min="5634" max="5634" width="15.28515625" style="2" customWidth="1"/>
    <col min="5635" max="5635" width="14.28515625" style="2" customWidth="1"/>
    <col min="5636" max="5637" width="7.28515625" style="2" customWidth="1"/>
    <col min="5638" max="5639" width="6" style="2" customWidth="1"/>
    <col min="5640" max="5640" width="10.85546875" style="2" customWidth="1"/>
    <col min="5641" max="5641" width="9.140625" style="2" customWidth="1"/>
    <col min="5642" max="5642" width="9.85546875" style="2" customWidth="1"/>
    <col min="5643" max="5643" width="10.5703125" style="2" customWidth="1"/>
    <col min="5644" max="5644" width="8.7109375" style="2" customWidth="1"/>
    <col min="5645" max="5645" width="6" style="2" customWidth="1"/>
    <col min="5646" max="5646" width="5" style="2" customWidth="1"/>
    <col min="5647" max="5647" width="4.42578125" style="2" customWidth="1"/>
    <col min="5648" max="5648" width="5.85546875" style="2" customWidth="1"/>
    <col min="5649" max="5649" width="6.140625" style="2" customWidth="1"/>
    <col min="5650" max="5652" width="7" style="2" customWidth="1"/>
    <col min="5653" max="5653" width="5.85546875" style="2" customWidth="1"/>
    <col min="5654" max="5656" width="6.42578125" style="2" customWidth="1"/>
    <col min="5657" max="5657" width="11.42578125" style="2"/>
    <col min="5658" max="5659" width="9.140625" style="2" customWidth="1"/>
    <col min="5660" max="5660" width="13.140625" style="2" customWidth="1"/>
    <col min="5661" max="5661" width="13.42578125" style="2" bestFit="1" customWidth="1"/>
    <col min="5662" max="5662" width="13.5703125" style="2" customWidth="1"/>
    <col min="5663" max="5885" width="11.42578125" style="2"/>
    <col min="5886" max="5887" width="4.42578125" style="2" customWidth="1"/>
    <col min="5888" max="5888" width="4.7109375" style="2" customWidth="1"/>
    <col min="5889" max="5889" width="6.7109375" style="2" customWidth="1"/>
    <col min="5890" max="5890" width="15.28515625" style="2" customWidth="1"/>
    <col min="5891" max="5891" width="14.28515625" style="2" customWidth="1"/>
    <col min="5892" max="5893" width="7.28515625" style="2" customWidth="1"/>
    <col min="5894" max="5895" width="6" style="2" customWidth="1"/>
    <col min="5896" max="5896" width="10.85546875" style="2" customWidth="1"/>
    <col min="5897" max="5897" width="9.140625" style="2" customWidth="1"/>
    <col min="5898" max="5898" width="9.85546875" style="2" customWidth="1"/>
    <col min="5899" max="5899" width="10.5703125" style="2" customWidth="1"/>
    <col min="5900" max="5900" width="8.7109375" style="2" customWidth="1"/>
    <col min="5901" max="5901" width="6" style="2" customWidth="1"/>
    <col min="5902" max="5902" width="5" style="2" customWidth="1"/>
    <col min="5903" max="5903" width="4.42578125" style="2" customWidth="1"/>
    <col min="5904" max="5904" width="5.85546875" style="2" customWidth="1"/>
    <col min="5905" max="5905" width="6.140625" style="2" customWidth="1"/>
    <col min="5906" max="5908" width="7" style="2" customWidth="1"/>
    <col min="5909" max="5909" width="5.85546875" style="2" customWidth="1"/>
    <col min="5910" max="5912" width="6.42578125" style="2" customWidth="1"/>
    <col min="5913" max="5913" width="11.42578125" style="2"/>
    <col min="5914" max="5915" width="9.140625" style="2" customWidth="1"/>
    <col min="5916" max="5916" width="13.140625" style="2" customWidth="1"/>
    <col min="5917" max="5917" width="13.42578125" style="2" bestFit="1" customWidth="1"/>
    <col min="5918" max="5918" width="13.5703125" style="2" customWidth="1"/>
    <col min="5919" max="6141" width="11.42578125" style="2"/>
    <col min="6142" max="6143" width="4.42578125" style="2" customWidth="1"/>
    <col min="6144" max="6144" width="4.7109375" style="2" customWidth="1"/>
    <col min="6145" max="6145" width="6.7109375" style="2" customWidth="1"/>
    <col min="6146" max="6146" width="15.28515625" style="2" customWidth="1"/>
    <col min="6147" max="6147" width="14.28515625" style="2" customWidth="1"/>
    <col min="6148" max="6149" width="7.28515625" style="2" customWidth="1"/>
    <col min="6150" max="6151" width="6" style="2" customWidth="1"/>
    <col min="6152" max="6152" width="10.85546875" style="2" customWidth="1"/>
    <col min="6153" max="6153" width="9.140625" style="2" customWidth="1"/>
    <col min="6154" max="6154" width="9.85546875" style="2" customWidth="1"/>
    <col min="6155" max="6155" width="10.5703125" style="2" customWidth="1"/>
    <col min="6156" max="6156" width="8.7109375" style="2" customWidth="1"/>
    <col min="6157" max="6157" width="6" style="2" customWidth="1"/>
    <col min="6158" max="6158" width="5" style="2" customWidth="1"/>
    <col min="6159" max="6159" width="4.42578125" style="2" customWidth="1"/>
    <col min="6160" max="6160" width="5.85546875" style="2" customWidth="1"/>
    <col min="6161" max="6161" width="6.140625" style="2" customWidth="1"/>
    <col min="6162" max="6164" width="7" style="2" customWidth="1"/>
    <col min="6165" max="6165" width="5.85546875" style="2" customWidth="1"/>
    <col min="6166" max="6168" width="6.42578125" style="2" customWidth="1"/>
    <col min="6169" max="6169" width="11.42578125" style="2"/>
    <col min="6170" max="6171" width="9.140625" style="2" customWidth="1"/>
    <col min="6172" max="6172" width="13.140625" style="2" customWidth="1"/>
    <col min="6173" max="6173" width="13.42578125" style="2" bestFit="1" customWidth="1"/>
    <col min="6174" max="6174" width="13.5703125" style="2" customWidth="1"/>
    <col min="6175" max="6397" width="11.42578125" style="2"/>
    <col min="6398" max="6399" width="4.42578125" style="2" customWidth="1"/>
    <col min="6400" max="6400" width="4.7109375" style="2" customWidth="1"/>
    <col min="6401" max="6401" width="6.7109375" style="2" customWidth="1"/>
    <col min="6402" max="6402" width="15.28515625" style="2" customWidth="1"/>
    <col min="6403" max="6403" width="14.28515625" style="2" customWidth="1"/>
    <col min="6404" max="6405" width="7.28515625" style="2" customWidth="1"/>
    <col min="6406" max="6407" width="6" style="2" customWidth="1"/>
    <col min="6408" max="6408" width="10.85546875" style="2" customWidth="1"/>
    <col min="6409" max="6409" width="9.140625" style="2" customWidth="1"/>
    <col min="6410" max="6410" width="9.85546875" style="2" customWidth="1"/>
    <col min="6411" max="6411" width="10.5703125" style="2" customWidth="1"/>
    <col min="6412" max="6412" width="8.7109375" style="2" customWidth="1"/>
    <col min="6413" max="6413" width="6" style="2" customWidth="1"/>
    <col min="6414" max="6414" width="5" style="2" customWidth="1"/>
    <col min="6415" max="6415" width="4.42578125" style="2" customWidth="1"/>
    <col min="6416" max="6416" width="5.85546875" style="2" customWidth="1"/>
    <col min="6417" max="6417" width="6.140625" style="2" customWidth="1"/>
    <col min="6418" max="6420" width="7" style="2" customWidth="1"/>
    <col min="6421" max="6421" width="5.85546875" style="2" customWidth="1"/>
    <col min="6422" max="6424" width="6.42578125" style="2" customWidth="1"/>
    <col min="6425" max="6425" width="11.42578125" style="2"/>
    <col min="6426" max="6427" width="9.140625" style="2" customWidth="1"/>
    <col min="6428" max="6428" width="13.140625" style="2" customWidth="1"/>
    <col min="6429" max="6429" width="13.42578125" style="2" bestFit="1" customWidth="1"/>
    <col min="6430" max="6430" width="13.5703125" style="2" customWidth="1"/>
    <col min="6431" max="6653" width="11.42578125" style="2"/>
    <col min="6654" max="6655" width="4.42578125" style="2" customWidth="1"/>
    <col min="6656" max="6656" width="4.7109375" style="2" customWidth="1"/>
    <col min="6657" max="6657" width="6.7109375" style="2" customWidth="1"/>
    <col min="6658" max="6658" width="15.28515625" style="2" customWidth="1"/>
    <col min="6659" max="6659" width="14.28515625" style="2" customWidth="1"/>
    <col min="6660" max="6661" width="7.28515625" style="2" customWidth="1"/>
    <col min="6662" max="6663" width="6" style="2" customWidth="1"/>
    <col min="6664" max="6664" width="10.85546875" style="2" customWidth="1"/>
    <col min="6665" max="6665" width="9.140625" style="2" customWidth="1"/>
    <col min="6666" max="6666" width="9.85546875" style="2" customWidth="1"/>
    <col min="6667" max="6667" width="10.5703125" style="2" customWidth="1"/>
    <col min="6668" max="6668" width="8.7109375" style="2" customWidth="1"/>
    <col min="6669" max="6669" width="6" style="2" customWidth="1"/>
    <col min="6670" max="6670" width="5" style="2" customWidth="1"/>
    <col min="6671" max="6671" width="4.42578125" style="2" customWidth="1"/>
    <col min="6672" max="6672" width="5.85546875" style="2" customWidth="1"/>
    <col min="6673" max="6673" width="6.140625" style="2" customWidth="1"/>
    <col min="6674" max="6676" width="7" style="2" customWidth="1"/>
    <col min="6677" max="6677" width="5.85546875" style="2" customWidth="1"/>
    <col min="6678" max="6680" width="6.42578125" style="2" customWidth="1"/>
    <col min="6681" max="6681" width="11.42578125" style="2"/>
    <col min="6682" max="6683" width="9.140625" style="2" customWidth="1"/>
    <col min="6684" max="6684" width="13.140625" style="2" customWidth="1"/>
    <col min="6685" max="6685" width="13.42578125" style="2" bestFit="1" customWidth="1"/>
    <col min="6686" max="6686" width="13.5703125" style="2" customWidth="1"/>
    <col min="6687" max="6909" width="11.42578125" style="2"/>
    <col min="6910" max="6911" width="4.42578125" style="2" customWidth="1"/>
    <col min="6912" max="6912" width="4.7109375" style="2" customWidth="1"/>
    <col min="6913" max="6913" width="6.7109375" style="2" customWidth="1"/>
    <col min="6914" max="6914" width="15.28515625" style="2" customWidth="1"/>
    <col min="6915" max="6915" width="14.28515625" style="2" customWidth="1"/>
    <col min="6916" max="6917" width="7.28515625" style="2" customWidth="1"/>
    <col min="6918" max="6919" width="6" style="2" customWidth="1"/>
    <col min="6920" max="6920" width="10.85546875" style="2" customWidth="1"/>
    <col min="6921" max="6921" width="9.140625" style="2" customWidth="1"/>
    <col min="6922" max="6922" width="9.85546875" style="2" customWidth="1"/>
    <col min="6923" max="6923" width="10.5703125" style="2" customWidth="1"/>
    <col min="6924" max="6924" width="8.7109375" style="2" customWidth="1"/>
    <col min="6925" max="6925" width="6" style="2" customWidth="1"/>
    <col min="6926" max="6926" width="5" style="2" customWidth="1"/>
    <col min="6927" max="6927" width="4.42578125" style="2" customWidth="1"/>
    <col min="6928" max="6928" width="5.85546875" style="2" customWidth="1"/>
    <col min="6929" max="6929" width="6.140625" style="2" customWidth="1"/>
    <col min="6930" max="6932" width="7" style="2" customWidth="1"/>
    <col min="6933" max="6933" width="5.85546875" style="2" customWidth="1"/>
    <col min="6934" max="6936" width="6.42578125" style="2" customWidth="1"/>
    <col min="6937" max="6937" width="11.42578125" style="2"/>
    <col min="6938" max="6939" width="9.140625" style="2" customWidth="1"/>
    <col min="6940" max="6940" width="13.140625" style="2" customWidth="1"/>
    <col min="6941" max="6941" width="13.42578125" style="2" bestFit="1" customWidth="1"/>
    <col min="6942" max="6942" width="13.5703125" style="2" customWidth="1"/>
    <col min="6943" max="7165" width="11.42578125" style="2"/>
    <col min="7166" max="7167" width="4.42578125" style="2" customWidth="1"/>
    <col min="7168" max="7168" width="4.7109375" style="2" customWidth="1"/>
    <col min="7169" max="7169" width="6.7109375" style="2" customWidth="1"/>
    <col min="7170" max="7170" width="15.28515625" style="2" customWidth="1"/>
    <col min="7171" max="7171" width="14.28515625" style="2" customWidth="1"/>
    <col min="7172" max="7173" width="7.28515625" style="2" customWidth="1"/>
    <col min="7174" max="7175" width="6" style="2" customWidth="1"/>
    <col min="7176" max="7176" width="10.85546875" style="2" customWidth="1"/>
    <col min="7177" max="7177" width="9.140625" style="2" customWidth="1"/>
    <col min="7178" max="7178" width="9.85546875" style="2" customWidth="1"/>
    <col min="7179" max="7179" width="10.5703125" style="2" customWidth="1"/>
    <col min="7180" max="7180" width="8.7109375" style="2" customWidth="1"/>
    <col min="7181" max="7181" width="6" style="2" customWidth="1"/>
    <col min="7182" max="7182" width="5" style="2" customWidth="1"/>
    <col min="7183" max="7183" width="4.42578125" style="2" customWidth="1"/>
    <col min="7184" max="7184" width="5.85546875" style="2" customWidth="1"/>
    <col min="7185" max="7185" width="6.140625" style="2" customWidth="1"/>
    <col min="7186" max="7188" width="7" style="2" customWidth="1"/>
    <col min="7189" max="7189" width="5.85546875" style="2" customWidth="1"/>
    <col min="7190" max="7192" width="6.42578125" style="2" customWidth="1"/>
    <col min="7193" max="7193" width="11.42578125" style="2"/>
    <col min="7194" max="7195" width="9.140625" style="2" customWidth="1"/>
    <col min="7196" max="7196" width="13.140625" style="2" customWidth="1"/>
    <col min="7197" max="7197" width="13.42578125" style="2" bestFit="1" customWidth="1"/>
    <col min="7198" max="7198" width="13.5703125" style="2" customWidth="1"/>
    <col min="7199" max="7421" width="11.42578125" style="2"/>
    <col min="7422" max="7423" width="4.42578125" style="2" customWidth="1"/>
    <col min="7424" max="7424" width="4.7109375" style="2" customWidth="1"/>
    <col min="7425" max="7425" width="6.7109375" style="2" customWidth="1"/>
    <col min="7426" max="7426" width="15.28515625" style="2" customWidth="1"/>
    <col min="7427" max="7427" width="14.28515625" style="2" customWidth="1"/>
    <col min="7428" max="7429" width="7.28515625" style="2" customWidth="1"/>
    <col min="7430" max="7431" width="6" style="2" customWidth="1"/>
    <col min="7432" max="7432" width="10.85546875" style="2" customWidth="1"/>
    <col min="7433" max="7433" width="9.140625" style="2" customWidth="1"/>
    <col min="7434" max="7434" width="9.85546875" style="2" customWidth="1"/>
    <col min="7435" max="7435" width="10.5703125" style="2" customWidth="1"/>
    <col min="7436" max="7436" width="8.7109375" style="2" customWidth="1"/>
    <col min="7437" max="7437" width="6" style="2" customWidth="1"/>
    <col min="7438" max="7438" width="5" style="2" customWidth="1"/>
    <col min="7439" max="7439" width="4.42578125" style="2" customWidth="1"/>
    <col min="7440" max="7440" width="5.85546875" style="2" customWidth="1"/>
    <col min="7441" max="7441" width="6.140625" style="2" customWidth="1"/>
    <col min="7442" max="7444" width="7" style="2" customWidth="1"/>
    <col min="7445" max="7445" width="5.85546875" style="2" customWidth="1"/>
    <col min="7446" max="7448" width="6.42578125" style="2" customWidth="1"/>
    <col min="7449" max="7449" width="11.42578125" style="2"/>
    <col min="7450" max="7451" width="9.140625" style="2" customWidth="1"/>
    <col min="7452" max="7452" width="13.140625" style="2" customWidth="1"/>
    <col min="7453" max="7453" width="13.42578125" style="2" bestFit="1" customWidth="1"/>
    <col min="7454" max="7454" width="13.5703125" style="2" customWidth="1"/>
    <col min="7455" max="7677" width="11.42578125" style="2"/>
    <col min="7678" max="7679" width="4.42578125" style="2" customWidth="1"/>
    <col min="7680" max="7680" width="4.7109375" style="2" customWidth="1"/>
    <col min="7681" max="7681" width="6.7109375" style="2" customWidth="1"/>
    <col min="7682" max="7682" width="15.28515625" style="2" customWidth="1"/>
    <col min="7683" max="7683" width="14.28515625" style="2" customWidth="1"/>
    <col min="7684" max="7685" width="7.28515625" style="2" customWidth="1"/>
    <col min="7686" max="7687" width="6" style="2" customWidth="1"/>
    <col min="7688" max="7688" width="10.85546875" style="2" customWidth="1"/>
    <col min="7689" max="7689" width="9.140625" style="2" customWidth="1"/>
    <col min="7690" max="7690" width="9.85546875" style="2" customWidth="1"/>
    <col min="7691" max="7691" width="10.5703125" style="2" customWidth="1"/>
    <col min="7692" max="7692" width="8.7109375" style="2" customWidth="1"/>
    <col min="7693" max="7693" width="6" style="2" customWidth="1"/>
    <col min="7694" max="7694" width="5" style="2" customWidth="1"/>
    <col min="7695" max="7695" width="4.42578125" style="2" customWidth="1"/>
    <col min="7696" max="7696" width="5.85546875" style="2" customWidth="1"/>
    <col min="7697" max="7697" width="6.140625" style="2" customWidth="1"/>
    <col min="7698" max="7700" width="7" style="2" customWidth="1"/>
    <col min="7701" max="7701" width="5.85546875" style="2" customWidth="1"/>
    <col min="7702" max="7704" width="6.42578125" style="2" customWidth="1"/>
    <col min="7705" max="7705" width="11.42578125" style="2"/>
    <col min="7706" max="7707" width="9.140625" style="2" customWidth="1"/>
    <col min="7708" max="7708" width="13.140625" style="2" customWidth="1"/>
    <col min="7709" max="7709" width="13.42578125" style="2" bestFit="1" customWidth="1"/>
    <col min="7710" max="7710" width="13.5703125" style="2" customWidth="1"/>
    <col min="7711" max="7933" width="11.42578125" style="2"/>
    <col min="7934" max="7935" width="4.42578125" style="2" customWidth="1"/>
    <col min="7936" max="7936" width="4.7109375" style="2" customWidth="1"/>
    <col min="7937" max="7937" width="6.7109375" style="2" customWidth="1"/>
    <col min="7938" max="7938" width="15.28515625" style="2" customWidth="1"/>
    <col min="7939" max="7939" width="14.28515625" style="2" customWidth="1"/>
    <col min="7940" max="7941" width="7.28515625" style="2" customWidth="1"/>
    <col min="7942" max="7943" width="6" style="2" customWidth="1"/>
    <col min="7944" max="7944" width="10.85546875" style="2" customWidth="1"/>
    <col min="7945" max="7945" width="9.140625" style="2" customWidth="1"/>
    <col min="7946" max="7946" width="9.85546875" style="2" customWidth="1"/>
    <col min="7947" max="7947" width="10.5703125" style="2" customWidth="1"/>
    <col min="7948" max="7948" width="8.7109375" style="2" customWidth="1"/>
    <col min="7949" max="7949" width="6" style="2" customWidth="1"/>
    <col min="7950" max="7950" width="5" style="2" customWidth="1"/>
    <col min="7951" max="7951" width="4.42578125" style="2" customWidth="1"/>
    <col min="7952" max="7952" width="5.85546875" style="2" customWidth="1"/>
    <col min="7953" max="7953" width="6.140625" style="2" customWidth="1"/>
    <col min="7954" max="7956" width="7" style="2" customWidth="1"/>
    <col min="7957" max="7957" width="5.85546875" style="2" customWidth="1"/>
    <col min="7958" max="7960" width="6.42578125" style="2" customWidth="1"/>
    <col min="7961" max="7961" width="11.42578125" style="2"/>
    <col min="7962" max="7963" width="9.140625" style="2" customWidth="1"/>
    <col min="7964" max="7964" width="13.140625" style="2" customWidth="1"/>
    <col min="7965" max="7965" width="13.42578125" style="2" bestFit="1" customWidth="1"/>
    <col min="7966" max="7966" width="13.5703125" style="2" customWidth="1"/>
    <col min="7967" max="8189" width="11.42578125" style="2"/>
    <col min="8190" max="8191" width="4.42578125" style="2" customWidth="1"/>
    <col min="8192" max="8192" width="4.7109375" style="2" customWidth="1"/>
    <col min="8193" max="8193" width="6.7109375" style="2" customWidth="1"/>
    <col min="8194" max="8194" width="15.28515625" style="2" customWidth="1"/>
    <col min="8195" max="8195" width="14.28515625" style="2" customWidth="1"/>
    <col min="8196" max="8197" width="7.28515625" style="2" customWidth="1"/>
    <col min="8198" max="8199" width="6" style="2" customWidth="1"/>
    <col min="8200" max="8200" width="10.85546875" style="2" customWidth="1"/>
    <col min="8201" max="8201" width="9.140625" style="2" customWidth="1"/>
    <col min="8202" max="8202" width="9.85546875" style="2" customWidth="1"/>
    <col min="8203" max="8203" width="10.5703125" style="2" customWidth="1"/>
    <col min="8204" max="8204" width="8.7109375" style="2" customWidth="1"/>
    <col min="8205" max="8205" width="6" style="2" customWidth="1"/>
    <col min="8206" max="8206" width="5" style="2" customWidth="1"/>
    <col min="8207" max="8207" width="4.42578125" style="2" customWidth="1"/>
    <col min="8208" max="8208" width="5.85546875" style="2" customWidth="1"/>
    <col min="8209" max="8209" width="6.140625" style="2" customWidth="1"/>
    <col min="8210" max="8212" width="7" style="2" customWidth="1"/>
    <col min="8213" max="8213" width="5.85546875" style="2" customWidth="1"/>
    <col min="8214" max="8216" width="6.42578125" style="2" customWidth="1"/>
    <col min="8217" max="8217" width="11.42578125" style="2"/>
    <col min="8218" max="8219" width="9.140625" style="2" customWidth="1"/>
    <col min="8220" max="8220" width="13.140625" style="2" customWidth="1"/>
    <col min="8221" max="8221" width="13.42578125" style="2" bestFit="1" customWidth="1"/>
    <col min="8222" max="8222" width="13.5703125" style="2" customWidth="1"/>
    <col min="8223" max="8445" width="11.42578125" style="2"/>
    <col min="8446" max="8447" width="4.42578125" style="2" customWidth="1"/>
    <col min="8448" max="8448" width="4.7109375" style="2" customWidth="1"/>
    <col min="8449" max="8449" width="6.7109375" style="2" customWidth="1"/>
    <col min="8450" max="8450" width="15.28515625" style="2" customWidth="1"/>
    <col min="8451" max="8451" width="14.28515625" style="2" customWidth="1"/>
    <col min="8452" max="8453" width="7.28515625" style="2" customWidth="1"/>
    <col min="8454" max="8455" width="6" style="2" customWidth="1"/>
    <col min="8456" max="8456" width="10.85546875" style="2" customWidth="1"/>
    <col min="8457" max="8457" width="9.140625" style="2" customWidth="1"/>
    <col min="8458" max="8458" width="9.85546875" style="2" customWidth="1"/>
    <col min="8459" max="8459" width="10.5703125" style="2" customWidth="1"/>
    <col min="8460" max="8460" width="8.7109375" style="2" customWidth="1"/>
    <col min="8461" max="8461" width="6" style="2" customWidth="1"/>
    <col min="8462" max="8462" width="5" style="2" customWidth="1"/>
    <col min="8463" max="8463" width="4.42578125" style="2" customWidth="1"/>
    <col min="8464" max="8464" width="5.85546875" style="2" customWidth="1"/>
    <col min="8465" max="8465" width="6.140625" style="2" customWidth="1"/>
    <col min="8466" max="8468" width="7" style="2" customWidth="1"/>
    <col min="8469" max="8469" width="5.85546875" style="2" customWidth="1"/>
    <col min="8470" max="8472" width="6.42578125" style="2" customWidth="1"/>
    <col min="8473" max="8473" width="11.42578125" style="2"/>
    <col min="8474" max="8475" width="9.140625" style="2" customWidth="1"/>
    <col min="8476" max="8476" width="13.140625" style="2" customWidth="1"/>
    <col min="8477" max="8477" width="13.42578125" style="2" bestFit="1" customWidth="1"/>
    <col min="8478" max="8478" width="13.5703125" style="2" customWidth="1"/>
    <col min="8479" max="8701" width="11.42578125" style="2"/>
    <col min="8702" max="8703" width="4.42578125" style="2" customWidth="1"/>
    <col min="8704" max="8704" width="4.7109375" style="2" customWidth="1"/>
    <col min="8705" max="8705" width="6.7109375" style="2" customWidth="1"/>
    <col min="8706" max="8706" width="15.28515625" style="2" customWidth="1"/>
    <col min="8707" max="8707" width="14.28515625" style="2" customWidth="1"/>
    <col min="8708" max="8709" width="7.28515625" style="2" customWidth="1"/>
    <col min="8710" max="8711" width="6" style="2" customWidth="1"/>
    <col min="8712" max="8712" width="10.85546875" style="2" customWidth="1"/>
    <col min="8713" max="8713" width="9.140625" style="2" customWidth="1"/>
    <col min="8714" max="8714" width="9.85546875" style="2" customWidth="1"/>
    <col min="8715" max="8715" width="10.5703125" style="2" customWidth="1"/>
    <col min="8716" max="8716" width="8.7109375" style="2" customWidth="1"/>
    <col min="8717" max="8717" width="6" style="2" customWidth="1"/>
    <col min="8718" max="8718" width="5" style="2" customWidth="1"/>
    <col min="8719" max="8719" width="4.42578125" style="2" customWidth="1"/>
    <col min="8720" max="8720" width="5.85546875" style="2" customWidth="1"/>
    <col min="8721" max="8721" width="6.140625" style="2" customWidth="1"/>
    <col min="8722" max="8724" width="7" style="2" customWidth="1"/>
    <col min="8725" max="8725" width="5.85546875" style="2" customWidth="1"/>
    <col min="8726" max="8728" width="6.42578125" style="2" customWidth="1"/>
    <col min="8729" max="8729" width="11.42578125" style="2"/>
    <col min="8730" max="8731" width="9.140625" style="2" customWidth="1"/>
    <col min="8732" max="8732" width="13.140625" style="2" customWidth="1"/>
    <col min="8733" max="8733" width="13.42578125" style="2" bestFit="1" customWidth="1"/>
    <col min="8734" max="8734" width="13.5703125" style="2" customWidth="1"/>
    <col min="8735" max="8957" width="11.42578125" style="2"/>
    <col min="8958" max="8959" width="4.42578125" style="2" customWidth="1"/>
    <col min="8960" max="8960" width="4.7109375" style="2" customWidth="1"/>
    <col min="8961" max="8961" width="6.7109375" style="2" customWidth="1"/>
    <col min="8962" max="8962" width="15.28515625" style="2" customWidth="1"/>
    <col min="8963" max="8963" width="14.28515625" style="2" customWidth="1"/>
    <col min="8964" max="8965" width="7.28515625" style="2" customWidth="1"/>
    <col min="8966" max="8967" width="6" style="2" customWidth="1"/>
    <col min="8968" max="8968" width="10.85546875" style="2" customWidth="1"/>
    <col min="8969" max="8969" width="9.140625" style="2" customWidth="1"/>
    <col min="8970" max="8970" width="9.85546875" style="2" customWidth="1"/>
    <col min="8971" max="8971" width="10.5703125" style="2" customWidth="1"/>
    <col min="8972" max="8972" width="8.7109375" style="2" customWidth="1"/>
    <col min="8973" max="8973" width="6" style="2" customWidth="1"/>
    <col min="8974" max="8974" width="5" style="2" customWidth="1"/>
    <col min="8975" max="8975" width="4.42578125" style="2" customWidth="1"/>
    <col min="8976" max="8976" width="5.85546875" style="2" customWidth="1"/>
    <col min="8977" max="8977" width="6.140625" style="2" customWidth="1"/>
    <col min="8978" max="8980" width="7" style="2" customWidth="1"/>
    <col min="8981" max="8981" width="5.85546875" style="2" customWidth="1"/>
    <col min="8982" max="8984" width="6.42578125" style="2" customWidth="1"/>
    <col min="8985" max="8985" width="11.42578125" style="2"/>
    <col min="8986" max="8987" width="9.140625" style="2" customWidth="1"/>
    <col min="8988" max="8988" width="13.140625" style="2" customWidth="1"/>
    <col min="8989" max="8989" width="13.42578125" style="2" bestFit="1" customWidth="1"/>
    <col min="8990" max="8990" width="13.5703125" style="2" customWidth="1"/>
    <col min="8991" max="9213" width="11.42578125" style="2"/>
    <col min="9214" max="9215" width="4.42578125" style="2" customWidth="1"/>
    <col min="9216" max="9216" width="4.7109375" style="2" customWidth="1"/>
    <col min="9217" max="9217" width="6.7109375" style="2" customWidth="1"/>
    <col min="9218" max="9218" width="15.28515625" style="2" customWidth="1"/>
    <col min="9219" max="9219" width="14.28515625" style="2" customWidth="1"/>
    <col min="9220" max="9221" width="7.28515625" style="2" customWidth="1"/>
    <col min="9222" max="9223" width="6" style="2" customWidth="1"/>
    <col min="9224" max="9224" width="10.85546875" style="2" customWidth="1"/>
    <col min="9225" max="9225" width="9.140625" style="2" customWidth="1"/>
    <col min="9226" max="9226" width="9.85546875" style="2" customWidth="1"/>
    <col min="9227" max="9227" width="10.5703125" style="2" customWidth="1"/>
    <col min="9228" max="9228" width="8.7109375" style="2" customWidth="1"/>
    <col min="9229" max="9229" width="6" style="2" customWidth="1"/>
    <col min="9230" max="9230" width="5" style="2" customWidth="1"/>
    <col min="9231" max="9231" width="4.42578125" style="2" customWidth="1"/>
    <col min="9232" max="9232" width="5.85546875" style="2" customWidth="1"/>
    <col min="9233" max="9233" width="6.140625" style="2" customWidth="1"/>
    <col min="9234" max="9236" width="7" style="2" customWidth="1"/>
    <col min="9237" max="9237" width="5.85546875" style="2" customWidth="1"/>
    <col min="9238" max="9240" width="6.42578125" style="2" customWidth="1"/>
    <col min="9241" max="9241" width="11.42578125" style="2"/>
    <col min="9242" max="9243" width="9.140625" style="2" customWidth="1"/>
    <col min="9244" max="9244" width="13.140625" style="2" customWidth="1"/>
    <col min="9245" max="9245" width="13.42578125" style="2" bestFit="1" customWidth="1"/>
    <col min="9246" max="9246" width="13.5703125" style="2" customWidth="1"/>
    <col min="9247" max="9469" width="11.42578125" style="2"/>
    <col min="9470" max="9471" width="4.42578125" style="2" customWidth="1"/>
    <col min="9472" max="9472" width="4.7109375" style="2" customWidth="1"/>
    <col min="9473" max="9473" width="6.7109375" style="2" customWidth="1"/>
    <col min="9474" max="9474" width="15.28515625" style="2" customWidth="1"/>
    <col min="9475" max="9475" width="14.28515625" style="2" customWidth="1"/>
    <col min="9476" max="9477" width="7.28515625" style="2" customWidth="1"/>
    <col min="9478" max="9479" width="6" style="2" customWidth="1"/>
    <col min="9480" max="9480" width="10.85546875" style="2" customWidth="1"/>
    <col min="9481" max="9481" width="9.140625" style="2" customWidth="1"/>
    <col min="9482" max="9482" width="9.85546875" style="2" customWidth="1"/>
    <col min="9483" max="9483" width="10.5703125" style="2" customWidth="1"/>
    <col min="9484" max="9484" width="8.7109375" style="2" customWidth="1"/>
    <col min="9485" max="9485" width="6" style="2" customWidth="1"/>
    <col min="9486" max="9486" width="5" style="2" customWidth="1"/>
    <col min="9487" max="9487" width="4.42578125" style="2" customWidth="1"/>
    <col min="9488" max="9488" width="5.85546875" style="2" customWidth="1"/>
    <col min="9489" max="9489" width="6.140625" style="2" customWidth="1"/>
    <col min="9490" max="9492" width="7" style="2" customWidth="1"/>
    <col min="9493" max="9493" width="5.85546875" style="2" customWidth="1"/>
    <col min="9494" max="9496" width="6.42578125" style="2" customWidth="1"/>
    <col min="9497" max="9497" width="11.42578125" style="2"/>
    <col min="9498" max="9499" width="9.140625" style="2" customWidth="1"/>
    <col min="9500" max="9500" width="13.140625" style="2" customWidth="1"/>
    <col min="9501" max="9501" width="13.42578125" style="2" bestFit="1" customWidth="1"/>
    <col min="9502" max="9502" width="13.5703125" style="2" customWidth="1"/>
    <col min="9503" max="9725" width="11.42578125" style="2"/>
    <col min="9726" max="9727" width="4.42578125" style="2" customWidth="1"/>
    <col min="9728" max="9728" width="4.7109375" style="2" customWidth="1"/>
    <col min="9729" max="9729" width="6.7109375" style="2" customWidth="1"/>
    <col min="9730" max="9730" width="15.28515625" style="2" customWidth="1"/>
    <col min="9731" max="9731" width="14.28515625" style="2" customWidth="1"/>
    <col min="9732" max="9733" width="7.28515625" style="2" customWidth="1"/>
    <col min="9734" max="9735" width="6" style="2" customWidth="1"/>
    <col min="9736" max="9736" width="10.85546875" style="2" customWidth="1"/>
    <col min="9737" max="9737" width="9.140625" style="2" customWidth="1"/>
    <col min="9738" max="9738" width="9.85546875" style="2" customWidth="1"/>
    <col min="9739" max="9739" width="10.5703125" style="2" customWidth="1"/>
    <col min="9740" max="9740" width="8.7109375" style="2" customWidth="1"/>
    <col min="9741" max="9741" width="6" style="2" customWidth="1"/>
    <col min="9742" max="9742" width="5" style="2" customWidth="1"/>
    <col min="9743" max="9743" width="4.42578125" style="2" customWidth="1"/>
    <col min="9744" max="9744" width="5.85546875" style="2" customWidth="1"/>
    <col min="9745" max="9745" width="6.140625" style="2" customWidth="1"/>
    <col min="9746" max="9748" width="7" style="2" customWidth="1"/>
    <col min="9749" max="9749" width="5.85546875" style="2" customWidth="1"/>
    <col min="9750" max="9752" width="6.42578125" style="2" customWidth="1"/>
    <col min="9753" max="9753" width="11.42578125" style="2"/>
    <col min="9754" max="9755" width="9.140625" style="2" customWidth="1"/>
    <col min="9756" max="9756" width="13.140625" style="2" customWidth="1"/>
    <col min="9757" max="9757" width="13.42578125" style="2" bestFit="1" customWidth="1"/>
    <col min="9758" max="9758" width="13.5703125" style="2" customWidth="1"/>
    <col min="9759" max="9981" width="11.42578125" style="2"/>
    <col min="9982" max="9983" width="4.42578125" style="2" customWidth="1"/>
    <col min="9984" max="9984" width="4.7109375" style="2" customWidth="1"/>
    <col min="9985" max="9985" width="6.7109375" style="2" customWidth="1"/>
    <col min="9986" max="9986" width="15.28515625" style="2" customWidth="1"/>
    <col min="9987" max="9987" width="14.28515625" style="2" customWidth="1"/>
    <col min="9988" max="9989" width="7.28515625" style="2" customWidth="1"/>
    <col min="9990" max="9991" width="6" style="2" customWidth="1"/>
    <col min="9992" max="9992" width="10.85546875" style="2" customWidth="1"/>
    <col min="9993" max="9993" width="9.140625" style="2" customWidth="1"/>
    <col min="9994" max="9994" width="9.85546875" style="2" customWidth="1"/>
    <col min="9995" max="9995" width="10.5703125" style="2" customWidth="1"/>
    <col min="9996" max="9996" width="8.7109375" style="2" customWidth="1"/>
    <col min="9997" max="9997" width="6" style="2" customWidth="1"/>
    <col min="9998" max="9998" width="5" style="2" customWidth="1"/>
    <col min="9999" max="9999" width="4.42578125" style="2" customWidth="1"/>
    <col min="10000" max="10000" width="5.85546875" style="2" customWidth="1"/>
    <col min="10001" max="10001" width="6.140625" style="2" customWidth="1"/>
    <col min="10002" max="10004" width="7" style="2" customWidth="1"/>
    <col min="10005" max="10005" width="5.85546875" style="2" customWidth="1"/>
    <col min="10006" max="10008" width="6.42578125" style="2" customWidth="1"/>
    <col min="10009" max="10009" width="11.42578125" style="2"/>
    <col min="10010" max="10011" width="9.140625" style="2" customWidth="1"/>
    <col min="10012" max="10012" width="13.140625" style="2" customWidth="1"/>
    <col min="10013" max="10013" width="13.42578125" style="2" bestFit="1" customWidth="1"/>
    <col min="10014" max="10014" width="13.5703125" style="2" customWidth="1"/>
    <col min="10015" max="10237" width="11.42578125" style="2"/>
    <col min="10238" max="10239" width="4.42578125" style="2" customWidth="1"/>
    <col min="10240" max="10240" width="4.7109375" style="2" customWidth="1"/>
    <col min="10241" max="10241" width="6.7109375" style="2" customWidth="1"/>
    <col min="10242" max="10242" width="15.28515625" style="2" customWidth="1"/>
    <col min="10243" max="10243" width="14.28515625" style="2" customWidth="1"/>
    <col min="10244" max="10245" width="7.28515625" style="2" customWidth="1"/>
    <col min="10246" max="10247" width="6" style="2" customWidth="1"/>
    <col min="10248" max="10248" width="10.85546875" style="2" customWidth="1"/>
    <col min="10249" max="10249" width="9.140625" style="2" customWidth="1"/>
    <col min="10250" max="10250" width="9.85546875" style="2" customWidth="1"/>
    <col min="10251" max="10251" width="10.5703125" style="2" customWidth="1"/>
    <col min="10252" max="10252" width="8.7109375" style="2" customWidth="1"/>
    <col min="10253" max="10253" width="6" style="2" customWidth="1"/>
    <col min="10254" max="10254" width="5" style="2" customWidth="1"/>
    <col min="10255" max="10255" width="4.42578125" style="2" customWidth="1"/>
    <col min="10256" max="10256" width="5.85546875" style="2" customWidth="1"/>
    <col min="10257" max="10257" width="6.140625" style="2" customWidth="1"/>
    <col min="10258" max="10260" width="7" style="2" customWidth="1"/>
    <col min="10261" max="10261" width="5.85546875" style="2" customWidth="1"/>
    <col min="10262" max="10264" width="6.42578125" style="2" customWidth="1"/>
    <col min="10265" max="10265" width="11.42578125" style="2"/>
    <col min="10266" max="10267" width="9.140625" style="2" customWidth="1"/>
    <col min="10268" max="10268" width="13.140625" style="2" customWidth="1"/>
    <col min="10269" max="10269" width="13.42578125" style="2" bestFit="1" customWidth="1"/>
    <col min="10270" max="10270" width="13.5703125" style="2" customWidth="1"/>
    <col min="10271" max="10493" width="11.42578125" style="2"/>
    <col min="10494" max="10495" width="4.42578125" style="2" customWidth="1"/>
    <col min="10496" max="10496" width="4.7109375" style="2" customWidth="1"/>
    <col min="10497" max="10497" width="6.7109375" style="2" customWidth="1"/>
    <col min="10498" max="10498" width="15.28515625" style="2" customWidth="1"/>
    <col min="10499" max="10499" width="14.28515625" style="2" customWidth="1"/>
    <col min="10500" max="10501" width="7.28515625" style="2" customWidth="1"/>
    <col min="10502" max="10503" width="6" style="2" customWidth="1"/>
    <col min="10504" max="10504" width="10.85546875" style="2" customWidth="1"/>
    <col min="10505" max="10505" width="9.140625" style="2" customWidth="1"/>
    <col min="10506" max="10506" width="9.85546875" style="2" customWidth="1"/>
    <col min="10507" max="10507" width="10.5703125" style="2" customWidth="1"/>
    <col min="10508" max="10508" width="8.7109375" style="2" customWidth="1"/>
    <col min="10509" max="10509" width="6" style="2" customWidth="1"/>
    <col min="10510" max="10510" width="5" style="2" customWidth="1"/>
    <col min="10511" max="10511" width="4.42578125" style="2" customWidth="1"/>
    <col min="10512" max="10512" width="5.85546875" style="2" customWidth="1"/>
    <col min="10513" max="10513" width="6.140625" style="2" customWidth="1"/>
    <col min="10514" max="10516" width="7" style="2" customWidth="1"/>
    <col min="10517" max="10517" width="5.85546875" style="2" customWidth="1"/>
    <col min="10518" max="10520" width="6.42578125" style="2" customWidth="1"/>
    <col min="10521" max="10521" width="11.42578125" style="2"/>
    <col min="10522" max="10523" width="9.140625" style="2" customWidth="1"/>
    <col min="10524" max="10524" width="13.140625" style="2" customWidth="1"/>
    <col min="10525" max="10525" width="13.42578125" style="2" bestFit="1" customWidth="1"/>
    <col min="10526" max="10526" width="13.5703125" style="2" customWidth="1"/>
    <col min="10527" max="10749" width="11.42578125" style="2"/>
    <col min="10750" max="10751" width="4.42578125" style="2" customWidth="1"/>
    <col min="10752" max="10752" width="4.7109375" style="2" customWidth="1"/>
    <col min="10753" max="10753" width="6.7109375" style="2" customWidth="1"/>
    <col min="10754" max="10754" width="15.28515625" style="2" customWidth="1"/>
    <col min="10755" max="10755" width="14.28515625" style="2" customWidth="1"/>
    <col min="10756" max="10757" width="7.28515625" style="2" customWidth="1"/>
    <col min="10758" max="10759" width="6" style="2" customWidth="1"/>
    <col min="10760" max="10760" width="10.85546875" style="2" customWidth="1"/>
    <col min="10761" max="10761" width="9.140625" style="2" customWidth="1"/>
    <col min="10762" max="10762" width="9.85546875" style="2" customWidth="1"/>
    <col min="10763" max="10763" width="10.5703125" style="2" customWidth="1"/>
    <col min="10764" max="10764" width="8.7109375" style="2" customWidth="1"/>
    <col min="10765" max="10765" width="6" style="2" customWidth="1"/>
    <col min="10766" max="10766" width="5" style="2" customWidth="1"/>
    <col min="10767" max="10767" width="4.42578125" style="2" customWidth="1"/>
    <col min="10768" max="10768" width="5.85546875" style="2" customWidth="1"/>
    <col min="10769" max="10769" width="6.140625" style="2" customWidth="1"/>
    <col min="10770" max="10772" width="7" style="2" customWidth="1"/>
    <col min="10773" max="10773" width="5.85546875" style="2" customWidth="1"/>
    <col min="10774" max="10776" width="6.42578125" style="2" customWidth="1"/>
    <col min="10777" max="10777" width="11.42578125" style="2"/>
    <col min="10778" max="10779" width="9.140625" style="2" customWidth="1"/>
    <col min="10780" max="10780" width="13.140625" style="2" customWidth="1"/>
    <col min="10781" max="10781" width="13.42578125" style="2" bestFit="1" customWidth="1"/>
    <col min="10782" max="10782" width="13.5703125" style="2" customWidth="1"/>
    <col min="10783" max="11005" width="11.42578125" style="2"/>
    <col min="11006" max="11007" width="4.42578125" style="2" customWidth="1"/>
    <col min="11008" max="11008" width="4.7109375" style="2" customWidth="1"/>
    <col min="11009" max="11009" width="6.7109375" style="2" customWidth="1"/>
    <col min="11010" max="11010" width="15.28515625" style="2" customWidth="1"/>
    <col min="11011" max="11011" width="14.28515625" style="2" customWidth="1"/>
    <col min="11012" max="11013" width="7.28515625" style="2" customWidth="1"/>
    <col min="11014" max="11015" width="6" style="2" customWidth="1"/>
    <col min="11016" max="11016" width="10.85546875" style="2" customWidth="1"/>
    <col min="11017" max="11017" width="9.140625" style="2" customWidth="1"/>
    <col min="11018" max="11018" width="9.85546875" style="2" customWidth="1"/>
    <col min="11019" max="11019" width="10.5703125" style="2" customWidth="1"/>
    <col min="11020" max="11020" width="8.7109375" style="2" customWidth="1"/>
    <col min="11021" max="11021" width="6" style="2" customWidth="1"/>
    <col min="11022" max="11022" width="5" style="2" customWidth="1"/>
    <col min="11023" max="11023" width="4.42578125" style="2" customWidth="1"/>
    <col min="11024" max="11024" width="5.85546875" style="2" customWidth="1"/>
    <col min="11025" max="11025" width="6.140625" style="2" customWidth="1"/>
    <col min="11026" max="11028" width="7" style="2" customWidth="1"/>
    <col min="11029" max="11029" width="5.85546875" style="2" customWidth="1"/>
    <col min="11030" max="11032" width="6.42578125" style="2" customWidth="1"/>
    <col min="11033" max="11033" width="11.42578125" style="2"/>
    <col min="11034" max="11035" width="9.140625" style="2" customWidth="1"/>
    <col min="11036" max="11036" width="13.140625" style="2" customWidth="1"/>
    <col min="11037" max="11037" width="13.42578125" style="2" bestFit="1" customWidth="1"/>
    <col min="11038" max="11038" width="13.5703125" style="2" customWidth="1"/>
    <col min="11039" max="11261" width="11.42578125" style="2"/>
    <col min="11262" max="11263" width="4.42578125" style="2" customWidth="1"/>
    <col min="11264" max="11264" width="4.7109375" style="2" customWidth="1"/>
    <col min="11265" max="11265" width="6.7109375" style="2" customWidth="1"/>
    <col min="11266" max="11266" width="15.28515625" style="2" customWidth="1"/>
    <col min="11267" max="11267" width="14.28515625" style="2" customWidth="1"/>
    <col min="11268" max="11269" width="7.28515625" style="2" customWidth="1"/>
    <col min="11270" max="11271" width="6" style="2" customWidth="1"/>
    <col min="11272" max="11272" width="10.85546875" style="2" customWidth="1"/>
    <col min="11273" max="11273" width="9.140625" style="2" customWidth="1"/>
    <col min="11274" max="11274" width="9.85546875" style="2" customWidth="1"/>
    <col min="11275" max="11275" width="10.5703125" style="2" customWidth="1"/>
    <col min="11276" max="11276" width="8.7109375" style="2" customWidth="1"/>
    <col min="11277" max="11277" width="6" style="2" customWidth="1"/>
    <col min="11278" max="11278" width="5" style="2" customWidth="1"/>
    <col min="11279" max="11279" width="4.42578125" style="2" customWidth="1"/>
    <col min="11280" max="11280" width="5.85546875" style="2" customWidth="1"/>
    <col min="11281" max="11281" width="6.140625" style="2" customWidth="1"/>
    <col min="11282" max="11284" width="7" style="2" customWidth="1"/>
    <col min="11285" max="11285" width="5.85546875" style="2" customWidth="1"/>
    <col min="11286" max="11288" width="6.42578125" style="2" customWidth="1"/>
    <col min="11289" max="11289" width="11.42578125" style="2"/>
    <col min="11290" max="11291" width="9.140625" style="2" customWidth="1"/>
    <col min="11292" max="11292" width="13.140625" style="2" customWidth="1"/>
    <col min="11293" max="11293" width="13.42578125" style="2" bestFit="1" customWidth="1"/>
    <col min="11294" max="11294" width="13.5703125" style="2" customWidth="1"/>
    <col min="11295" max="11517" width="11.42578125" style="2"/>
    <col min="11518" max="11519" width="4.42578125" style="2" customWidth="1"/>
    <col min="11520" max="11520" width="4.7109375" style="2" customWidth="1"/>
    <col min="11521" max="11521" width="6.7109375" style="2" customWidth="1"/>
    <col min="11522" max="11522" width="15.28515625" style="2" customWidth="1"/>
    <col min="11523" max="11523" width="14.28515625" style="2" customWidth="1"/>
    <col min="11524" max="11525" width="7.28515625" style="2" customWidth="1"/>
    <col min="11526" max="11527" width="6" style="2" customWidth="1"/>
    <col min="11528" max="11528" width="10.85546875" style="2" customWidth="1"/>
    <col min="11529" max="11529" width="9.140625" style="2" customWidth="1"/>
    <col min="11530" max="11530" width="9.85546875" style="2" customWidth="1"/>
    <col min="11531" max="11531" width="10.5703125" style="2" customWidth="1"/>
    <col min="11532" max="11532" width="8.7109375" style="2" customWidth="1"/>
    <col min="11533" max="11533" width="6" style="2" customWidth="1"/>
    <col min="11534" max="11534" width="5" style="2" customWidth="1"/>
    <col min="11535" max="11535" width="4.42578125" style="2" customWidth="1"/>
    <col min="11536" max="11536" width="5.85546875" style="2" customWidth="1"/>
    <col min="11537" max="11537" width="6.140625" style="2" customWidth="1"/>
    <col min="11538" max="11540" width="7" style="2" customWidth="1"/>
    <col min="11541" max="11541" width="5.85546875" style="2" customWidth="1"/>
    <col min="11542" max="11544" width="6.42578125" style="2" customWidth="1"/>
    <col min="11545" max="11545" width="11.42578125" style="2"/>
    <col min="11546" max="11547" width="9.140625" style="2" customWidth="1"/>
    <col min="11548" max="11548" width="13.140625" style="2" customWidth="1"/>
    <col min="11549" max="11549" width="13.42578125" style="2" bestFit="1" customWidth="1"/>
    <col min="11550" max="11550" width="13.5703125" style="2" customWidth="1"/>
    <col min="11551" max="11773" width="11.42578125" style="2"/>
    <col min="11774" max="11775" width="4.42578125" style="2" customWidth="1"/>
    <col min="11776" max="11776" width="4.7109375" style="2" customWidth="1"/>
    <col min="11777" max="11777" width="6.7109375" style="2" customWidth="1"/>
    <col min="11778" max="11778" width="15.28515625" style="2" customWidth="1"/>
    <col min="11779" max="11779" width="14.28515625" style="2" customWidth="1"/>
    <col min="11780" max="11781" width="7.28515625" style="2" customWidth="1"/>
    <col min="11782" max="11783" width="6" style="2" customWidth="1"/>
    <col min="11784" max="11784" width="10.85546875" style="2" customWidth="1"/>
    <col min="11785" max="11785" width="9.140625" style="2" customWidth="1"/>
    <col min="11786" max="11786" width="9.85546875" style="2" customWidth="1"/>
    <col min="11787" max="11787" width="10.5703125" style="2" customWidth="1"/>
    <col min="11788" max="11788" width="8.7109375" style="2" customWidth="1"/>
    <col min="11789" max="11789" width="6" style="2" customWidth="1"/>
    <col min="11790" max="11790" width="5" style="2" customWidth="1"/>
    <col min="11791" max="11791" width="4.42578125" style="2" customWidth="1"/>
    <col min="11792" max="11792" width="5.85546875" style="2" customWidth="1"/>
    <col min="11793" max="11793" width="6.140625" style="2" customWidth="1"/>
    <col min="11794" max="11796" width="7" style="2" customWidth="1"/>
    <col min="11797" max="11797" width="5.85546875" style="2" customWidth="1"/>
    <col min="11798" max="11800" width="6.42578125" style="2" customWidth="1"/>
    <col min="11801" max="11801" width="11.42578125" style="2"/>
    <col min="11802" max="11803" width="9.140625" style="2" customWidth="1"/>
    <col min="11804" max="11804" width="13.140625" style="2" customWidth="1"/>
    <col min="11805" max="11805" width="13.42578125" style="2" bestFit="1" customWidth="1"/>
    <col min="11806" max="11806" width="13.5703125" style="2" customWidth="1"/>
    <col min="11807" max="12029" width="11.42578125" style="2"/>
    <col min="12030" max="12031" width="4.42578125" style="2" customWidth="1"/>
    <col min="12032" max="12032" width="4.7109375" style="2" customWidth="1"/>
    <col min="12033" max="12033" width="6.7109375" style="2" customWidth="1"/>
    <col min="12034" max="12034" width="15.28515625" style="2" customWidth="1"/>
    <col min="12035" max="12035" width="14.28515625" style="2" customWidth="1"/>
    <col min="12036" max="12037" width="7.28515625" style="2" customWidth="1"/>
    <col min="12038" max="12039" width="6" style="2" customWidth="1"/>
    <col min="12040" max="12040" width="10.85546875" style="2" customWidth="1"/>
    <col min="12041" max="12041" width="9.140625" style="2" customWidth="1"/>
    <col min="12042" max="12042" width="9.85546875" style="2" customWidth="1"/>
    <col min="12043" max="12043" width="10.5703125" style="2" customWidth="1"/>
    <col min="12044" max="12044" width="8.7109375" style="2" customWidth="1"/>
    <col min="12045" max="12045" width="6" style="2" customWidth="1"/>
    <col min="12046" max="12046" width="5" style="2" customWidth="1"/>
    <col min="12047" max="12047" width="4.42578125" style="2" customWidth="1"/>
    <col min="12048" max="12048" width="5.85546875" style="2" customWidth="1"/>
    <col min="12049" max="12049" width="6.140625" style="2" customWidth="1"/>
    <col min="12050" max="12052" width="7" style="2" customWidth="1"/>
    <col min="12053" max="12053" width="5.85546875" style="2" customWidth="1"/>
    <col min="12054" max="12056" width="6.42578125" style="2" customWidth="1"/>
    <col min="12057" max="12057" width="11.42578125" style="2"/>
    <col min="12058" max="12059" width="9.140625" style="2" customWidth="1"/>
    <col min="12060" max="12060" width="13.140625" style="2" customWidth="1"/>
    <col min="12061" max="12061" width="13.42578125" style="2" bestFit="1" customWidth="1"/>
    <col min="12062" max="12062" width="13.5703125" style="2" customWidth="1"/>
    <col min="12063" max="12285" width="11.42578125" style="2"/>
    <col min="12286" max="12287" width="4.42578125" style="2" customWidth="1"/>
    <col min="12288" max="12288" width="4.7109375" style="2" customWidth="1"/>
    <col min="12289" max="12289" width="6.7109375" style="2" customWidth="1"/>
    <col min="12290" max="12290" width="15.28515625" style="2" customWidth="1"/>
    <col min="12291" max="12291" width="14.28515625" style="2" customWidth="1"/>
    <col min="12292" max="12293" width="7.28515625" style="2" customWidth="1"/>
    <col min="12294" max="12295" width="6" style="2" customWidth="1"/>
    <col min="12296" max="12296" width="10.85546875" style="2" customWidth="1"/>
    <col min="12297" max="12297" width="9.140625" style="2" customWidth="1"/>
    <col min="12298" max="12298" width="9.85546875" style="2" customWidth="1"/>
    <col min="12299" max="12299" width="10.5703125" style="2" customWidth="1"/>
    <col min="12300" max="12300" width="8.7109375" style="2" customWidth="1"/>
    <col min="12301" max="12301" width="6" style="2" customWidth="1"/>
    <col min="12302" max="12302" width="5" style="2" customWidth="1"/>
    <col min="12303" max="12303" width="4.42578125" style="2" customWidth="1"/>
    <col min="12304" max="12304" width="5.85546875" style="2" customWidth="1"/>
    <col min="12305" max="12305" width="6.140625" style="2" customWidth="1"/>
    <col min="12306" max="12308" width="7" style="2" customWidth="1"/>
    <col min="12309" max="12309" width="5.85546875" style="2" customWidth="1"/>
    <col min="12310" max="12312" width="6.42578125" style="2" customWidth="1"/>
    <col min="12313" max="12313" width="11.42578125" style="2"/>
    <col min="12314" max="12315" width="9.140625" style="2" customWidth="1"/>
    <col min="12316" max="12316" width="13.140625" style="2" customWidth="1"/>
    <col min="12317" max="12317" width="13.42578125" style="2" bestFit="1" customWidth="1"/>
    <col min="12318" max="12318" width="13.5703125" style="2" customWidth="1"/>
    <col min="12319" max="12541" width="11.42578125" style="2"/>
    <col min="12542" max="12543" width="4.42578125" style="2" customWidth="1"/>
    <col min="12544" max="12544" width="4.7109375" style="2" customWidth="1"/>
    <col min="12545" max="12545" width="6.7109375" style="2" customWidth="1"/>
    <col min="12546" max="12546" width="15.28515625" style="2" customWidth="1"/>
    <col min="12547" max="12547" width="14.28515625" style="2" customWidth="1"/>
    <col min="12548" max="12549" width="7.28515625" style="2" customWidth="1"/>
    <col min="12550" max="12551" width="6" style="2" customWidth="1"/>
    <col min="12552" max="12552" width="10.85546875" style="2" customWidth="1"/>
    <col min="12553" max="12553" width="9.140625" style="2" customWidth="1"/>
    <col min="12554" max="12554" width="9.85546875" style="2" customWidth="1"/>
    <col min="12555" max="12555" width="10.5703125" style="2" customWidth="1"/>
    <col min="12556" max="12556" width="8.7109375" style="2" customWidth="1"/>
    <col min="12557" max="12557" width="6" style="2" customWidth="1"/>
    <col min="12558" max="12558" width="5" style="2" customWidth="1"/>
    <col min="12559" max="12559" width="4.42578125" style="2" customWidth="1"/>
    <col min="12560" max="12560" width="5.85546875" style="2" customWidth="1"/>
    <col min="12561" max="12561" width="6.140625" style="2" customWidth="1"/>
    <col min="12562" max="12564" width="7" style="2" customWidth="1"/>
    <col min="12565" max="12565" width="5.85546875" style="2" customWidth="1"/>
    <col min="12566" max="12568" width="6.42578125" style="2" customWidth="1"/>
    <col min="12569" max="12569" width="11.42578125" style="2"/>
    <col min="12570" max="12571" width="9.140625" style="2" customWidth="1"/>
    <col min="12572" max="12572" width="13.140625" style="2" customWidth="1"/>
    <col min="12573" max="12573" width="13.42578125" style="2" bestFit="1" customWidth="1"/>
    <col min="12574" max="12574" width="13.5703125" style="2" customWidth="1"/>
    <col min="12575" max="12797" width="11.42578125" style="2"/>
    <col min="12798" max="12799" width="4.42578125" style="2" customWidth="1"/>
    <col min="12800" max="12800" width="4.7109375" style="2" customWidth="1"/>
    <col min="12801" max="12801" width="6.7109375" style="2" customWidth="1"/>
    <col min="12802" max="12802" width="15.28515625" style="2" customWidth="1"/>
    <col min="12803" max="12803" width="14.28515625" style="2" customWidth="1"/>
    <col min="12804" max="12805" width="7.28515625" style="2" customWidth="1"/>
    <col min="12806" max="12807" width="6" style="2" customWidth="1"/>
    <col min="12808" max="12808" width="10.85546875" style="2" customWidth="1"/>
    <col min="12809" max="12809" width="9.140625" style="2" customWidth="1"/>
    <col min="12810" max="12810" width="9.85546875" style="2" customWidth="1"/>
    <col min="12811" max="12811" width="10.5703125" style="2" customWidth="1"/>
    <col min="12812" max="12812" width="8.7109375" style="2" customWidth="1"/>
    <col min="12813" max="12813" width="6" style="2" customWidth="1"/>
    <col min="12814" max="12814" width="5" style="2" customWidth="1"/>
    <col min="12815" max="12815" width="4.42578125" style="2" customWidth="1"/>
    <col min="12816" max="12816" width="5.85546875" style="2" customWidth="1"/>
    <col min="12817" max="12817" width="6.140625" style="2" customWidth="1"/>
    <col min="12818" max="12820" width="7" style="2" customWidth="1"/>
    <col min="12821" max="12821" width="5.85546875" style="2" customWidth="1"/>
    <col min="12822" max="12824" width="6.42578125" style="2" customWidth="1"/>
    <col min="12825" max="12825" width="11.42578125" style="2"/>
    <col min="12826" max="12827" width="9.140625" style="2" customWidth="1"/>
    <col min="12828" max="12828" width="13.140625" style="2" customWidth="1"/>
    <col min="12829" max="12829" width="13.42578125" style="2" bestFit="1" customWidth="1"/>
    <col min="12830" max="12830" width="13.5703125" style="2" customWidth="1"/>
    <col min="12831" max="13053" width="11.42578125" style="2"/>
    <col min="13054" max="13055" width="4.42578125" style="2" customWidth="1"/>
    <col min="13056" max="13056" width="4.7109375" style="2" customWidth="1"/>
    <col min="13057" max="13057" width="6.7109375" style="2" customWidth="1"/>
    <col min="13058" max="13058" width="15.28515625" style="2" customWidth="1"/>
    <col min="13059" max="13059" width="14.28515625" style="2" customWidth="1"/>
    <col min="13060" max="13061" width="7.28515625" style="2" customWidth="1"/>
    <col min="13062" max="13063" width="6" style="2" customWidth="1"/>
    <col min="13064" max="13064" width="10.85546875" style="2" customWidth="1"/>
    <col min="13065" max="13065" width="9.140625" style="2" customWidth="1"/>
    <col min="13066" max="13066" width="9.85546875" style="2" customWidth="1"/>
    <col min="13067" max="13067" width="10.5703125" style="2" customWidth="1"/>
    <col min="13068" max="13068" width="8.7109375" style="2" customWidth="1"/>
    <col min="13069" max="13069" width="6" style="2" customWidth="1"/>
    <col min="13070" max="13070" width="5" style="2" customWidth="1"/>
    <col min="13071" max="13071" width="4.42578125" style="2" customWidth="1"/>
    <col min="13072" max="13072" width="5.85546875" style="2" customWidth="1"/>
    <col min="13073" max="13073" width="6.140625" style="2" customWidth="1"/>
    <col min="13074" max="13076" width="7" style="2" customWidth="1"/>
    <col min="13077" max="13077" width="5.85546875" style="2" customWidth="1"/>
    <col min="13078" max="13080" width="6.42578125" style="2" customWidth="1"/>
    <col min="13081" max="13081" width="11.42578125" style="2"/>
    <col min="13082" max="13083" width="9.140625" style="2" customWidth="1"/>
    <col min="13084" max="13084" width="13.140625" style="2" customWidth="1"/>
    <col min="13085" max="13085" width="13.42578125" style="2" bestFit="1" customWidth="1"/>
    <col min="13086" max="13086" width="13.5703125" style="2" customWidth="1"/>
    <col min="13087" max="13309" width="11.42578125" style="2"/>
    <col min="13310" max="13311" width="4.42578125" style="2" customWidth="1"/>
    <col min="13312" max="13312" width="4.7109375" style="2" customWidth="1"/>
    <col min="13313" max="13313" width="6.7109375" style="2" customWidth="1"/>
    <col min="13314" max="13314" width="15.28515625" style="2" customWidth="1"/>
    <col min="13315" max="13315" width="14.28515625" style="2" customWidth="1"/>
    <col min="13316" max="13317" width="7.28515625" style="2" customWidth="1"/>
    <col min="13318" max="13319" width="6" style="2" customWidth="1"/>
    <col min="13320" max="13320" width="10.85546875" style="2" customWidth="1"/>
    <col min="13321" max="13321" width="9.140625" style="2" customWidth="1"/>
    <col min="13322" max="13322" width="9.85546875" style="2" customWidth="1"/>
    <col min="13323" max="13323" width="10.5703125" style="2" customWidth="1"/>
    <col min="13324" max="13324" width="8.7109375" style="2" customWidth="1"/>
    <col min="13325" max="13325" width="6" style="2" customWidth="1"/>
    <col min="13326" max="13326" width="5" style="2" customWidth="1"/>
    <col min="13327" max="13327" width="4.42578125" style="2" customWidth="1"/>
    <col min="13328" max="13328" width="5.85546875" style="2" customWidth="1"/>
    <col min="13329" max="13329" width="6.140625" style="2" customWidth="1"/>
    <col min="13330" max="13332" width="7" style="2" customWidth="1"/>
    <col min="13333" max="13333" width="5.85546875" style="2" customWidth="1"/>
    <col min="13334" max="13336" width="6.42578125" style="2" customWidth="1"/>
    <col min="13337" max="13337" width="11.42578125" style="2"/>
    <col min="13338" max="13339" width="9.140625" style="2" customWidth="1"/>
    <col min="13340" max="13340" width="13.140625" style="2" customWidth="1"/>
    <col min="13341" max="13341" width="13.42578125" style="2" bestFit="1" customWidth="1"/>
    <col min="13342" max="13342" width="13.5703125" style="2" customWidth="1"/>
    <col min="13343" max="13565" width="11.42578125" style="2"/>
    <col min="13566" max="13567" width="4.42578125" style="2" customWidth="1"/>
    <col min="13568" max="13568" width="4.7109375" style="2" customWidth="1"/>
    <col min="13569" max="13569" width="6.7109375" style="2" customWidth="1"/>
    <col min="13570" max="13570" width="15.28515625" style="2" customWidth="1"/>
    <col min="13571" max="13571" width="14.28515625" style="2" customWidth="1"/>
    <col min="13572" max="13573" width="7.28515625" style="2" customWidth="1"/>
    <col min="13574" max="13575" width="6" style="2" customWidth="1"/>
    <col min="13576" max="13576" width="10.85546875" style="2" customWidth="1"/>
    <col min="13577" max="13577" width="9.140625" style="2" customWidth="1"/>
    <col min="13578" max="13578" width="9.85546875" style="2" customWidth="1"/>
    <col min="13579" max="13579" width="10.5703125" style="2" customWidth="1"/>
    <col min="13580" max="13580" width="8.7109375" style="2" customWidth="1"/>
    <col min="13581" max="13581" width="6" style="2" customWidth="1"/>
    <col min="13582" max="13582" width="5" style="2" customWidth="1"/>
    <col min="13583" max="13583" width="4.42578125" style="2" customWidth="1"/>
    <col min="13584" max="13584" width="5.85546875" style="2" customWidth="1"/>
    <col min="13585" max="13585" width="6.140625" style="2" customWidth="1"/>
    <col min="13586" max="13588" width="7" style="2" customWidth="1"/>
    <col min="13589" max="13589" width="5.85546875" style="2" customWidth="1"/>
    <col min="13590" max="13592" width="6.42578125" style="2" customWidth="1"/>
    <col min="13593" max="13593" width="11.42578125" style="2"/>
    <col min="13594" max="13595" width="9.140625" style="2" customWidth="1"/>
    <col min="13596" max="13596" width="13.140625" style="2" customWidth="1"/>
    <col min="13597" max="13597" width="13.42578125" style="2" bestFit="1" customWidth="1"/>
    <col min="13598" max="13598" width="13.5703125" style="2" customWidth="1"/>
    <col min="13599" max="13821" width="11.42578125" style="2"/>
    <col min="13822" max="13823" width="4.42578125" style="2" customWidth="1"/>
    <col min="13824" max="13824" width="4.7109375" style="2" customWidth="1"/>
    <col min="13825" max="13825" width="6.7109375" style="2" customWidth="1"/>
    <col min="13826" max="13826" width="15.28515625" style="2" customWidth="1"/>
    <col min="13827" max="13827" width="14.28515625" style="2" customWidth="1"/>
    <col min="13828" max="13829" width="7.28515625" style="2" customWidth="1"/>
    <col min="13830" max="13831" width="6" style="2" customWidth="1"/>
    <col min="13832" max="13832" width="10.85546875" style="2" customWidth="1"/>
    <col min="13833" max="13833" width="9.140625" style="2" customWidth="1"/>
    <col min="13834" max="13834" width="9.85546875" style="2" customWidth="1"/>
    <col min="13835" max="13835" width="10.5703125" style="2" customWidth="1"/>
    <col min="13836" max="13836" width="8.7109375" style="2" customWidth="1"/>
    <col min="13837" max="13837" width="6" style="2" customWidth="1"/>
    <col min="13838" max="13838" width="5" style="2" customWidth="1"/>
    <col min="13839" max="13839" width="4.42578125" style="2" customWidth="1"/>
    <col min="13840" max="13840" width="5.85546875" style="2" customWidth="1"/>
    <col min="13841" max="13841" width="6.140625" style="2" customWidth="1"/>
    <col min="13842" max="13844" width="7" style="2" customWidth="1"/>
    <col min="13845" max="13845" width="5.85546875" style="2" customWidth="1"/>
    <col min="13846" max="13848" width="6.42578125" style="2" customWidth="1"/>
    <col min="13849" max="13849" width="11.42578125" style="2"/>
    <col min="13850" max="13851" width="9.140625" style="2" customWidth="1"/>
    <col min="13852" max="13852" width="13.140625" style="2" customWidth="1"/>
    <col min="13853" max="13853" width="13.42578125" style="2" bestFit="1" customWidth="1"/>
    <col min="13854" max="13854" width="13.5703125" style="2" customWidth="1"/>
    <col min="13855" max="14077" width="11.42578125" style="2"/>
    <col min="14078" max="14079" width="4.42578125" style="2" customWidth="1"/>
    <col min="14080" max="14080" width="4.7109375" style="2" customWidth="1"/>
    <col min="14081" max="14081" width="6.7109375" style="2" customWidth="1"/>
    <col min="14082" max="14082" width="15.28515625" style="2" customWidth="1"/>
    <col min="14083" max="14083" width="14.28515625" style="2" customWidth="1"/>
    <col min="14084" max="14085" width="7.28515625" style="2" customWidth="1"/>
    <col min="14086" max="14087" width="6" style="2" customWidth="1"/>
    <col min="14088" max="14088" width="10.85546875" style="2" customWidth="1"/>
    <col min="14089" max="14089" width="9.140625" style="2" customWidth="1"/>
    <col min="14090" max="14090" width="9.85546875" style="2" customWidth="1"/>
    <col min="14091" max="14091" width="10.5703125" style="2" customWidth="1"/>
    <col min="14092" max="14092" width="8.7109375" style="2" customWidth="1"/>
    <col min="14093" max="14093" width="6" style="2" customWidth="1"/>
    <col min="14094" max="14094" width="5" style="2" customWidth="1"/>
    <col min="14095" max="14095" width="4.42578125" style="2" customWidth="1"/>
    <col min="14096" max="14096" width="5.85546875" style="2" customWidth="1"/>
    <col min="14097" max="14097" width="6.140625" style="2" customWidth="1"/>
    <col min="14098" max="14100" width="7" style="2" customWidth="1"/>
    <col min="14101" max="14101" width="5.85546875" style="2" customWidth="1"/>
    <col min="14102" max="14104" width="6.42578125" style="2" customWidth="1"/>
    <col min="14105" max="14105" width="11.42578125" style="2"/>
    <col min="14106" max="14107" width="9.140625" style="2" customWidth="1"/>
    <col min="14108" max="14108" width="13.140625" style="2" customWidth="1"/>
    <col min="14109" max="14109" width="13.42578125" style="2" bestFit="1" customWidth="1"/>
    <col min="14110" max="14110" width="13.5703125" style="2" customWidth="1"/>
    <col min="14111" max="14333" width="11.42578125" style="2"/>
    <col min="14334" max="14335" width="4.42578125" style="2" customWidth="1"/>
    <col min="14336" max="14336" width="4.7109375" style="2" customWidth="1"/>
    <col min="14337" max="14337" width="6.7109375" style="2" customWidth="1"/>
    <col min="14338" max="14338" width="15.28515625" style="2" customWidth="1"/>
    <col min="14339" max="14339" width="14.28515625" style="2" customWidth="1"/>
    <col min="14340" max="14341" width="7.28515625" style="2" customWidth="1"/>
    <col min="14342" max="14343" width="6" style="2" customWidth="1"/>
    <col min="14344" max="14344" width="10.85546875" style="2" customWidth="1"/>
    <col min="14345" max="14345" width="9.140625" style="2" customWidth="1"/>
    <col min="14346" max="14346" width="9.85546875" style="2" customWidth="1"/>
    <col min="14347" max="14347" width="10.5703125" style="2" customWidth="1"/>
    <col min="14348" max="14348" width="8.7109375" style="2" customWidth="1"/>
    <col min="14349" max="14349" width="6" style="2" customWidth="1"/>
    <col min="14350" max="14350" width="5" style="2" customWidth="1"/>
    <col min="14351" max="14351" width="4.42578125" style="2" customWidth="1"/>
    <col min="14352" max="14352" width="5.85546875" style="2" customWidth="1"/>
    <col min="14353" max="14353" width="6.140625" style="2" customWidth="1"/>
    <col min="14354" max="14356" width="7" style="2" customWidth="1"/>
    <col min="14357" max="14357" width="5.85546875" style="2" customWidth="1"/>
    <col min="14358" max="14360" width="6.42578125" style="2" customWidth="1"/>
    <col min="14361" max="14361" width="11.42578125" style="2"/>
    <col min="14362" max="14363" width="9.140625" style="2" customWidth="1"/>
    <col min="14364" max="14364" width="13.140625" style="2" customWidth="1"/>
    <col min="14365" max="14365" width="13.42578125" style="2" bestFit="1" customWidth="1"/>
    <col min="14366" max="14366" width="13.5703125" style="2" customWidth="1"/>
    <col min="14367" max="14589" width="11.42578125" style="2"/>
    <col min="14590" max="14591" width="4.42578125" style="2" customWidth="1"/>
    <col min="14592" max="14592" width="4.7109375" style="2" customWidth="1"/>
    <col min="14593" max="14593" width="6.7109375" style="2" customWidth="1"/>
    <col min="14594" max="14594" width="15.28515625" style="2" customWidth="1"/>
    <col min="14595" max="14595" width="14.28515625" style="2" customWidth="1"/>
    <col min="14596" max="14597" width="7.28515625" style="2" customWidth="1"/>
    <col min="14598" max="14599" width="6" style="2" customWidth="1"/>
    <col min="14600" max="14600" width="10.85546875" style="2" customWidth="1"/>
    <col min="14601" max="14601" width="9.140625" style="2" customWidth="1"/>
    <col min="14602" max="14602" width="9.85546875" style="2" customWidth="1"/>
    <col min="14603" max="14603" width="10.5703125" style="2" customWidth="1"/>
    <col min="14604" max="14604" width="8.7109375" style="2" customWidth="1"/>
    <col min="14605" max="14605" width="6" style="2" customWidth="1"/>
    <col min="14606" max="14606" width="5" style="2" customWidth="1"/>
    <col min="14607" max="14607" width="4.42578125" style="2" customWidth="1"/>
    <col min="14608" max="14608" width="5.85546875" style="2" customWidth="1"/>
    <col min="14609" max="14609" width="6.140625" style="2" customWidth="1"/>
    <col min="14610" max="14612" width="7" style="2" customWidth="1"/>
    <col min="14613" max="14613" width="5.85546875" style="2" customWidth="1"/>
    <col min="14614" max="14616" width="6.42578125" style="2" customWidth="1"/>
    <col min="14617" max="14617" width="11.42578125" style="2"/>
    <col min="14618" max="14619" width="9.140625" style="2" customWidth="1"/>
    <col min="14620" max="14620" width="13.140625" style="2" customWidth="1"/>
    <col min="14621" max="14621" width="13.42578125" style="2" bestFit="1" customWidth="1"/>
    <col min="14622" max="14622" width="13.5703125" style="2" customWidth="1"/>
    <col min="14623" max="14845" width="11.42578125" style="2"/>
    <col min="14846" max="14847" width="4.42578125" style="2" customWidth="1"/>
    <col min="14848" max="14848" width="4.7109375" style="2" customWidth="1"/>
    <col min="14849" max="14849" width="6.7109375" style="2" customWidth="1"/>
    <col min="14850" max="14850" width="15.28515625" style="2" customWidth="1"/>
    <col min="14851" max="14851" width="14.28515625" style="2" customWidth="1"/>
    <col min="14852" max="14853" width="7.28515625" style="2" customWidth="1"/>
    <col min="14854" max="14855" width="6" style="2" customWidth="1"/>
    <col min="14856" max="14856" width="10.85546875" style="2" customWidth="1"/>
    <col min="14857" max="14857" width="9.140625" style="2" customWidth="1"/>
    <col min="14858" max="14858" width="9.85546875" style="2" customWidth="1"/>
    <col min="14859" max="14859" width="10.5703125" style="2" customWidth="1"/>
    <col min="14860" max="14860" width="8.7109375" style="2" customWidth="1"/>
    <col min="14861" max="14861" width="6" style="2" customWidth="1"/>
    <col min="14862" max="14862" width="5" style="2" customWidth="1"/>
    <col min="14863" max="14863" width="4.42578125" style="2" customWidth="1"/>
    <col min="14864" max="14864" width="5.85546875" style="2" customWidth="1"/>
    <col min="14865" max="14865" width="6.140625" style="2" customWidth="1"/>
    <col min="14866" max="14868" width="7" style="2" customWidth="1"/>
    <col min="14869" max="14869" width="5.85546875" style="2" customWidth="1"/>
    <col min="14870" max="14872" width="6.42578125" style="2" customWidth="1"/>
    <col min="14873" max="14873" width="11.42578125" style="2"/>
    <col min="14874" max="14875" width="9.140625" style="2" customWidth="1"/>
    <col min="14876" max="14876" width="13.140625" style="2" customWidth="1"/>
    <col min="14877" max="14877" width="13.42578125" style="2" bestFit="1" customWidth="1"/>
    <col min="14878" max="14878" width="13.5703125" style="2" customWidth="1"/>
    <col min="14879" max="15101" width="11.42578125" style="2"/>
    <col min="15102" max="15103" width="4.42578125" style="2" customWidth="1"/>
    <col min="15104" max="15104" width="4.7109375" style="2" customWidth="1"/>
    <col min="15105" max="15105" width="6.7109375" style="2" customWidth="1"/>
    <col min="15106" max="15106" width="15.28515625" style="2" customWidth="1"/>
    <col min="15107" max="15107" width="14.28515625" style="2" customWidth="1"/>
    <col min="15108" max="15109" width="7.28515625" style="2" customWidth="1"/>
    <col min="15110" max="15111" width="6" style="2" customWidth="1"/>
    <col min="15112" max="15112" width="10.85546875" style="2" customWidth="1"/>
    <col min="15113" max="15113" width="9.140625" style="2" customWidth="1"/>
    <col min="15114" max="15114" width="9.85546875" style="2" customWidth="1"/>
    <col min="15115" max="15115" width="10.5703125" style="2" customWidth="1"/>
    <col min="15116" max="15116" width="8.7109375" style="2" customWidth="1"/>
    <col min="15117" max="15117" width="6" style="2" customWidth="1"/>
    <col min="15118" max="15118" width="5" style="2" customWidth="1"/>
    <col min="15119" max="15119" width="4.42578125" style="2" customWidth="1"/>
    <col min="15120" max="15120" width="5.85546875" style="2" customWidth="1"/>
    <col min="15121" max="15121" width="6.140625" style="2" customWidth="1"/>
    <col min="15122" max="15124" width="7" style="2" customWidth="1"/>
    <col min="15125" max="15125" width="5.85546875" style="2" customWidth="1"/>
    <col min="15126" max="15128" width="6.42578125" style="2" customWidth="1"/>
    <col min="15129" max="15129" width="11.42578125" style="2"/>
    <col min="15130" max="15131" width="9.140625" style="2" customWidth="1"/>
    <col min="15132" max="15132" width="13.140625" style="2" customWidth="1"/>
    <col min="15133" max="15133" width="13.42578125" style="2" bestFit="1" customWidth="1"/>
    <col min="15134" max="15134" width="13.5703125" style="2" customWidth="1"/>
    <col min="15135" max="15357" width="11.42578125" style="2"/>
    <col min="15358" max="15359" width="4.42578125" style="2" customWidth="1"/>
    <col min="15360" max="15360" width="4.7109375" style="2" customWidth="1"/>
    <col min="15361" max="15361" width="6.7109375" style="2" customWidth="1"/>
    <col min="15362" max="15362" width="15.28515625" style="2" customWidth="1"/>
    <col min="15363" max="15363" width="14.28515625" style="2" customWidth="1"/>
    <col min="15364" max="15365" width="7.28515625" style="2" customWidth="1"/>
    <col min="15366" max="15367" width="6" style="2" customWidth="1"/>
    <col min="15368" max="15368" width="10.85546875" style="2" customWidth="1"/>
    <col min="15369" max="15369" width="9.140625" style="2" customWidth="1"/>
    <col min="15370" max="15370" width="9.85546875" style="2" customWidth="1"/>
    <col min="15371" max="15371" width="10.5703125" style="2" customWidth="1"/>
    <col min="15372" max="15372" width="8.7109375" style="2" customWidth="1"/>
    <col min="15373" max="15373" width="6" style="2" customWidth="1"/>
    <col min="15374" max="15374" width="5" style="2" customWidth="1"/>
    <col min="15375" max="15375" width="4.42578125" style="2" customWidth="1"/>
    <col min="15376" max="15376" width="5.85546875" style="2" customWidth="1"/>
    <col min="15377" max="15377" width="6.140625" style="2" customWidth="1"/>
    <col min="15378" max="15380" width="7" style="2" customWidth="1"/>
    <col min="15381" max="15381" width="5.85546875" style="2" customWidth="1"/>
    <col min="15382" max="15384" width="6.42578125" style="2" customWidth="1"/>
    <col min="15385" max="15385" width="11.42578125" style="2"/>
    <col min="15386" max="15387" width="9.140625" style="2" customWidth="1"/>
    <col min="15388" max="15388" width="13.140625" style="2" customWidth="1"/>
    <col min="15389" max="15389" width="13.42578125" style="2" bestFit="1" customWidth="1"/>
    <col min="15390" max="15390" width="13.5703125" style="2" customWidth="1"/>
    <col min="15391" max="15613" width="11.42578125" style="2"/>
    <col min="15614" max="15615" width="4.42578125" style="2" customWidth="1"/>
    <col min="15616" max="15616" width="4.7109375" style="2" customWidth="1"/>
    <col min="15617" max="15617" width="6.7109375" style="2" customWidth="1"/>
    <col min="15618" max="15618" width="15.28515625" style="2" customWidth="1"/>
    <col min="15619" max="15619" width="14.28515625" style="2" customWidth="1"/>
    <col min="15620" max="15621" width="7.28515625" style="2" customWidth="1"/>
    <col min="15622" max="15623" width="6" style="2" customWidth="1"/>
    <col min="15624" max="15624" width="10.85546875" style="2" customWidth="1"/>
    <col min="15625" max="15625" width="9.140625" style="2" customWidth="1"/>
    <col min="15626" max="15626" width="9.85546875" style="2" customWidth="1"/>
    <col min="15627" max="15627" width="10.5703125" style="2" customWidth="1"/>
    <col min="15628" max="15628" width="8.7109375" style="2" customWidth="1"/>
    <col min="15629" max="15629" width="6" style="2" customWidth="1"/>
    <col min="15630" max="15630" width="5" style="2" customWidth="1"/>
    <col min="15631" max="15631" width="4.42578125" style="2" customWidth="1"/>
    <col min="15632" max="15632" width="5.85546875" style="2" customWidth="1"/>
    <col min="15633" max="15633" width="6.140625" style="2" customWidth="1"/>
    <col min="15634" max="15636" width="7" style="2" customWidth="1"/>
    <col min="15637" max="15637" width="5.85546875" style="2" customWidth="1"/>
    <col min="15638" max="15640" width="6.42578125" style="2" customWidth="1"/>
    <col min="15641" max="15641" width="11.42578125" style="2"/>
    <col min="15642" max="15643" width="9.140625" style="2" customWidth="1"/>
    <col min="15644" max="15644" width="13.140625" style="2" customWidth="1"/>
    <col min="15645" max="15645" width="13.42578125" style="2" bestFit="1" customWidth="1"/>
    <col min="15646" max="15646" width="13.5703125" style="2" customWidth="1"/>
    <col min="15647" max="15869" width="11.42578125" style="2"/>
    <col min="15870" max="15871" width="4.42578125" style="2" customWidth="1"/>
    <col min="15872" max="15872" width="4.7109375" style="2" customWidth="1"/>
    <col min="15873" max="15873" width="6.7109375" style="2" customWidth="1"/>
    <col min="15874" max="15874" width="15.28515625" style="2" customWidth="1"/>
    <col min="15875" max="15875" width="14.28515625" style="2" customWidth="1"/>
    <col min="15876" max="15877" width="7.28515625" style="2" customWidth="1"/>
    <col min="15878" max="15879" width="6" style="2" customWidth="1"/>
    <col min="15880" max="15880" width="10.85546875" style="2" customWidth="1"/>
    <col min="15881" max="15881" width="9.140625" style="2" customWidth="1"/>
    <col min="15882" max="15882" width="9.85546875" style="2" customWidth="1"/>
    <col min="15883" max="15883" width="10.5703125" style="2" customWidth="1"/>
    <col min="15884" max="15884" width="8.7109375" style="2" customWidth="1"/>
    <col min="15885" max="15885" width="6" style="2" customWidth="1"/>
    <col min="15886" max="15886" width="5" style="2" customWidth="1"/>
    <col min="15887" max="15887" width="4.42578125" style="2" customWidth="1"/>
    <col min="15888" max="15888" width="5.85546875" style="2" customWidth="1"/>
    <col min="15889" max="15889" width="6.140625" style="2" customWidth="1"/>
    <col min="15890" max="15892" width="7" style="2" customWidth="1"/>
    <col min="15893" max="15893" width="5.85546875" style="2" customWidth="1"/>
    <col min="15894" max="15896" width="6.42578125" style="2" customWidth="1"/>
    <col min="15897" max="15897" width="11.42578125" style="2"/>
    <col min="15898" max="15899" width="9.140625" style="2" customWidth="1"/>
    <col min="15900" max="15900" width="13.140625" style="2" customWidth="1"/>
    <col min="15901" max="15901" width="13.42578125" style="2" bestFit="1" customWidth="1"/>
    <col min="15902" max="15902" width="13.5703125" style="2" customWidth="1"/>
    <col min="15903" max="16125" width="11.42578125" style="2"/>
    <col min="16126" max="16127" width="4.42578125" style="2" customWidth="1"/>
    <col min="16128" max="16128" width="4.7109375" style="2" customWidth="1"/>
    <col min="16129" max="16129" width="6.7109375" style="2" customWidth="1"/>
    <col min="16130" max="16130" width="15.28515625" style="2" customWidth="1"/>
    <col min="16131" max="16131" width="14.28515625" style="2" customWidth="1"/>
    <col min="16132" max="16133" width="7.28515625" style="2" customWidth="1"/>
    <col min="16134" max="16135" width="6" style="2" customWidth="1"/>
    <col min="16136" max="16136" width="10.85546875" style="2" customWidth="1"/>
    <col min="16137" max="16137" width="9.140625" style="2" customWidth="1"/>
    <col min="16138" max="16138" width="9.85546875" style="2" customWidth="1"/>
    <col min="16139" max="16139" width="10.5703125" style="2" customWidth="1"/>
    <col min="16140" max="16140" width="8.7109375" style="2" customWidth="1"/>
    <col min="16141" max="16141" width="6" style="2" customWidth="1"/>
    <col min="16142" max="16142" width="5" style="2" customWidth="1"/>
    <col min="16143" max="16143" width="4.42578125" style="2" customWidth="1"/>
    <col min="16144" max="16144" width="5.85546875" style="2" customWidth="1"/>
    <col min="16145" max="16145" width="6.140625" style="2" customWidth="1"/>
    <col min="16146" max="16148" width="7" style="2" customWidth="1"/>
    <col min="16149" max="16149" width="5.85546875" style="2" customWidth="1"/>
    <col min="16150" max="16152" width="6.42578125" style="2" customWidth="1"/>
    <col min="16153" max="16153" width="11.42578125" style="2"/>
    <col min="16154" max="16155" width="9.140625" style="2" customWidth="1"/>
    <col min="16156" max="16156" width="13.140625" style="2" customWidth="1"/>
    <col min="16157" max="16157" width="13.42578125" style="2" bestFit="1" customWidth="1"/>
    <col min="16158" max="16158" width="13.5703125" style="2" customWidth="1"/>
    <col min="16159" max="16384" width="11.42578125" style="2"/>
  </cols>
  <sheetData>
    <row r="1" spans="1:31" ht="23.1" customHeight="1" thickBot="1" x14ac:dyDescent="0.25">
      <c r="A1" s="109" t="s">
        <v>185</v>
      </c>
      <c r="B1" s="109"/>
      <c r="C1" s="109"/>
      <c r="D1" s="109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5"/>
      <c r="W1" s="5"/>
      <c r="X1" s="5"/>
      <c r="Y1" s="5"/>
      <c r="Z1" s="5"/>
      <c r="AA1" s="5"/>
      <c r="AB1" s="5"/>
      <c r="AC1" s="5"/>
    </row>
    <row r="2" spans="1:31" ht="34.5" customHeight="1" x14ac:dyDescent="0.2">
      <c r="A2" s="112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4"/>
    </row>
    <row r="3" spans="1:31" s="8" customFormat="1" ht="41.1" customHeight="1" x14ac:dyDescent="0.2">
      <c r="A3" s="115" t="s">
        <v>1</v>
      </c>
      <c r="B3" s="106" t="s">
        <v>2</v>
      </c>
      <c r="C3" s="98" t="s">
        <v>3</v>
      </c>
      <c r="D3" s="98" t="s">
        <v>4</v>
      </c>
      <c r="E3" s="106" t="s">
        <v>5</v>
      </c>
      <c r="F3" s="106" t="s">
        <v>6</v>
      </c>
      <c r="G3" s="98" t="s">
        <v>7</v>
      </c>
      <c r="H3" s="98" t="s">
        <v>8</v>
      </c>
      <c r="I3" s="98" t="s">
        <v>8</v>
      </c>
      <c r="J3" s="98" t="s">
        <v>9</v>
      </c>
      <c r="K3" s="100" t="s">
        <v>10</v>
      </c>
      <c r="L3" s="101"/>
      <c r="M3" s="102" t="s">
        <v>11</v>
      </c>
      <c r="N3" s="103"/>
      <c r="O3" s="103"/>
      <c r="P3" s="104" t="s">
        <v>12</v>
      </c>
      <c r="Q3" s="105"/>
      <c r="R3" s="105"/>
      <c r="S3" s="105"/>
      <c r="T3" s="105"/>
      <c r="U3" s="105"/>
      <c r="V3" s="110" t="s">
        <v>13</v>
      </c>
      <c r="W3" s="110"/>
      <c r="X3" s="110"/>
      <c r="Y3" s="110"/>
      <c r="Z3" s="110"/>
      <c r="AA3" s="111"/>
      <c r="AB3" s="6" t="s">
        <v>14</v>
      </c>
      <c r="AC3" s="7" t="s">
        <v>15</v>
      </c>
      <c r="AE3" s="9"/>
    </row>
    <row r="4" spans="1:31" s="12" customFormat="1" ht="129" customHeight="1" thickBot="1" x14ac:dyDescent="0.25">
      <c r="A4" s="116"/>
      <c r="B4" s="107"/>
      <c r="C4" s="99"/>
      <c r="D4" s="99"/>
      <c r="E4" s="107"/>
      <c r="F4" s="107"/>
      <c r="G4" s="108"/>
      <c r="H4" s="99"/>
      <c r="I4" s="99"/>
      <c r="J4" s="99"/>
      <c r="K4" s="87" t="s">
        <v>16</v>
      </c>
      <c r="L4" s="87" t="s">
        <v>17</v>
      </c>
      <c r="M4" s="88" t="s">
        <v>18</v>
      </c>
      <c r="N4" s="87" t="s">
        <v>19</v>
      </c>
      <c r="O4" s="87" t="s">
        <v>20</v>
      </c>
      <c r="P4" s="87" t="s">
        <v>21</v>
      </c>
      <c r="Q4" s="87" t="s">
        <v>22</v>
      </c>
      <c r="R4" s="87" t="s">
        <v>23</v>
      </c>
      <c r="S4" s="87" t="s">
        <v>24</v>
      </c>
      <c r="T4" s="87" t="s">
        <v>25</v>
      </c>
      <c r="U4" s="87" t="s">
        <v>26</v>
      </c>
      <c r="V4" s="89" t="s">
        <v>27</v>
      </c>
      <c r="W4" s="89" t="s">
        <v>28</v>
      </c>
      <c r="X4" s="89" t="s">
        <v>29</v>
      </c>
      <c r="Y4" s="89" t="s">
        <v>30</v>
      </c>
      <c r="Z4" s="89" t="s">
        <v>31</v>
      </c>
      <c r="AA4" s="89" t="s">
        <v>32</v>
      </c>
      <c r="AB4" s="87" t="s">
        <v>33</v>
      </c>
      <c r="AC4" s="90" t="s">
        <v>34</v>
      </c>
      <c r="AD4" s="10" t="s">
        <v>35</v>
      </c>
      <c r="AE4" s="11" t="s">
        <v>36</v>
      </c>
    </row>
    <row r="5" spans="1:31" s="74" customFormat="1" ht="24.95" customHeight="1" x14ac:dyDescent="0.2">
      <c r="A5" s="66"/>
      <c r="B5" s="67"/>
      <c r="C5" s="68"/>
      <c r="D5" s="69"/>
      <c r="E5" s="70"/>
      <c r="F5" s="71"/>
      <c r="G5" s="67"/>
      <c r="H5" s="67"/>
      <c r="I5" s="67"/>
      <c r="J5" s="67"/>
      <c r="K5" s="84">
        <v>10</v>
      </c>
      <c r="L5" s="84">
        <v>8</v>
      </c>
      <c r="M5" s="84">
        <v>9</v>
      </c>
      <c r="N5" s="84">
        <v>9.5</v>
      </c>
      <c r="O5" s="84">
        <v>10</v>
      </c>
      <c r="P5" s="84">
        <v>0.4</v>
      </c>
      <c r="Q5" s="84">
        <v>0.8</v>
      </c>
      <c r="R5" s="84">
        <v>1.2</v>
      </c>
      <c r="S5" s="84">
        <v>1.6</v>
      </c>
      <c r="T5" s="84">
        <v>1.8</v>
      </c>
      <c r="U5" s="84">
        <v>2</v>
      </c>
      <c r="V5" s="84">
        <v>0.1</v>
      </c>
      <c r="W5" s="84">
        <v>0.2</v>
      </c>
      <c r="X5" s="85" t="s">
        <v>181</v>
      </c>
      <c r="Y5" s="85" t="s">
        <v>182</v>
      </c>
      <c r="Z5" s="85" t="s">
        <v>183</v>
      </c>
      <c r="AA5" s="85" t="s">
        <v>184</v>
      </c>
      <c r="AB5" s="84">
        <v>10</v>
      </c>
      <c r="AC5" s="86" t="s">
        <v>37</v>
      </c>
      <c r="AD5" s="72"/>
      <c r="AE5" s="73"/>
    </row>
    <row r="6" spans="1:31" s="20" customFormat="1" ht="24.95" customHeight="1" x14ac:dyDescent="0.2">
      <c r="A6" s="79">
        <v>1</v>
      </c>
      <c r="B6" s="21" t="s">
        <v>52</v>
      </c>
      <c r="C6" s="21" t="s">
        <v>39</v>
      </c>
      <c r="D6" s="21" t="s">
        <v>40</v>
      </c>
      <c r="E6" s="14" t="s">
        <v>53</v>
      </c>
      <c r="F6" s="15" t="s">
        <v>54</v>
      </c>
      <c r="G6" s="18" t="s">
        <v>47</v>
      </c>
      <c r="H6" s="22"/>
      <c r="I6" s="18">
        <v>2</v>
      </c>
      <c r="J6" s="18" t="s">
        <v>48</v>
      </c>
      <c r="K6" s="18">
        <v>0</v>
      </c>
      <c r="L6" s="18">
        <v>8</v>
      </c>
      <c r="M6" s="18">
        <v>0</v>
      </c>
      <c r="N6" s="28">
        <v>0</v>
      </c>
      <c r="O6" s="18">
        <v>10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80">
        <f xml:space="preserve"> SUM(K6:AB6)</f>
        <v>18</v>
      </c>
      <c r="AD6" s="75" t="s">
        <v>55</v>
      </c>
      <c r="AE6" s="29">
        <v>230000</v>
      </c>
    </row>
    <row r="7" spans="1:31" s="20" customFormat="1" ht="24.95" customHeight="1" x14ac:dyDescent="0.2">
      <c r="A7" s="79">
        <v>2</v>
      </c>
      <c r="B7" s="21" t="s">
        <v>38</v>
      </c>
      <c r="C7" s="21" t="s">
        <v>39</v>
      </c>
      <c r="D7" s="21" t="s">
        <v>40</v>
      </c>
      <c r="E7" s="14" t="s">
        <v>56</v>
      </c>
      <c r="F7" s="15" t="s">
        <v>57</v>
      </c>
      <c r="G7" s="18" t="s">
        <v>42</v>
      </c>
      <c r="H7" s="18"/>
      <c r="I7" s="18">
        <v>8</v>
      </c>
      <c r="J7" s="18" t="s">
        <v>48</v>
      </c>
      <c r="K7" s="18">
        <v>0</v>
      </c>
      <c r="L7" s="18">
        <v>8</v>
      </c>
      <c r="M7" s="18">
        <v>9</v>
      </c>
      <c r="N7" s="19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f>0.1*I7</f>
        <v>0.8</v>
      </c>
      <c r="Y7" s="18">
        <v>0</v>
      </c>
      <c r="Z7" s="18">
        <v>0</v>
      </c>
      <c r="AA7" s="18">
        <v>0</v>
      </c>
      <c r="AB7" s="21">
        <v>0</v>
      </c>
      <c r="AC7" s="80">
        <f>K7+L7+M7+N7+O7+P7+Q7+R7+S7+V7+W7+X7+Y7+Z7+AA7+AB7</f>
        <v>17.8</v>
      </c>
      <c r="AD7" s="75" t="s">
        <v>58</v>
      </c>
      <c r="AE7" s="29">
        <v>322465.5</v>
      </c>
    </row>
    <row r="8" spans="1:31" s="20" customFormat="1" ht="24.95" customHeight="1" x14ac:dyDescent="0.2">
      <c r="A8" s="79">
        <v>3</v>
      </c>
      <c r="B8" s="21" t="s">
        <v>43</v>
      </c>
      <c r="C8" s="21" t="s">
        <v>44</v>
      </c>
      <c r="D8" s="21" t="s">
        <v>40</v>
      </c>
      <c r="E8" s="14" t="s">
        <v>59</v>
      </c>
      <c r="F8" s="15" t="s">
        <v>60</v>
      </c>
      <c r="G8" s="18" t="s">
        <v>42</v>
      </c>
      <c r="H8" s="22"/>
      <c r="I8" s="18">
        <v>8</v>
      </c>
      <c r="J8" s="18" t="s">
        <v>48</v>
      </c>
      <c r="K8" s="18">
        <v>0</v>
      </c>
      <c r="L8" s="18">
        <v>8</v>
      </c>
      <c r="M8" s="18">
        <v>9</v>
      </c>
      <c r="N8" s="19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f>0.1*I8</f>
        <v>0.8</v>
      </c>
      <c r="Y8" s="18">
        <v>0</v>
      </c>
      <c r="Z8" s="18">
        <v>0</v>
      </c>
      <c r="AA8" s="18">
        <v>0</v>
      </c>
      <c r="AB8" s="21">
        <v>0</v>
      </c>
      <c r="AC8" s="80">
        <f t="shared" ref="AC8:AC23" si="0">SUM(K8:AB8)</f>
        <v>17.8</v>
      </c>
      <c r="AD8" s="75"/>
      <c r="AE8" s="23">
        <v>680000</v>
      </c>
    </row>
    <row r="9" spans="1:31" s="20" customFormat="1" ht="24.95" customHeight="1" x14ac:dyDescent="0.2">
      <c r="A9" s="79">
        <v>4</v>
      </c>
      <c r="B9" s="21" t="s">
        <v>43</v>
      </c>
      <c r="C9" s="21" t="s">
        <v>44</v>
      </c>
      <c r="D9" s="21" t="s">
        <v>45</v>
      </c>
      <c r="E9" s="14" t="s">
        <v>46</v>
      </c>
      <c r="F9" s="15" t="s">
        <v>61</v>
      </c>
      <c r="G9" s="18" t="s">
        <v>47</v>
      </c>
      <c r="H9" s="22"/>
      <c r="I9" s="18">
        <v>8</v>
      </c>
      <c r="J9" s="18" t="s">
        <v>48</v>
      </c>
      <c r="K9" s="18">
        <v>0</v>
      </c>
      <c r="L9" s="18">
        <v>8</v>
      </c>
      <c r="M9" s="18">
        <v>9</v>
      </c>
      <c r="N9" s="19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0.8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80">
        <f t="shared" si="0"/>
        <v>17.8</v>
      </c>
      <c r="AD9" s="75"/>
      <c r="AE9" s="23">
        <v>440000</v>
      </c>
    </row>
    <row r="10" spans="1:31" s="20" customFormat="1" ht="24.95" customHeight="1" x14ac:dyDescent="0.2">
      <c r="A10" s="79">
        <v>5</v>
      </c>
      <c r="B10" s="21" t="s">
        <v>43</v>
      </c>
      <c r="C10" s="21" t="s">
        <v>44</v>
      </c>
      <c r="D10" s="21" t="s">
        <v>45</v>
      </c>
      <c r="E10" s="14" t="s">
        <v>62</v>
      </c>
      <c r="F10" s="15" t="s">
        <v>63</v>
      </c>
      <c r="G10" s="18" t="s">
        <v>47</v>
      </c>
      <c r="H10" s="22"/>
      <c r="I10" s="18">
        <v>8</v>
      </c>
      <c r="J10" s="18" t="s">
        <v>48</v>
      </c>
      <c r="K10" s="18">
        <v>0</v>
      </c>
      <c r="L10" s="18">
        <v>8</v>
      </c>
      <c r="M10" s="18">
        <v>9</v>
      </c>
      <c r="N10" s="19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0.8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80">
        <f t="shared" si="0"/>
        <v>17.8</v>
      </c>
      <c r="AD10" s="75"/>
      <c r="AE10" s="23">
        <v>450000</v>
      </c>
    </row>
    <row r="11" spans="1:31" s="20" customFormat="1" ht="24.95" customHeight="1" x14ac:dyDescent="0.2">
      <c r="A11" s="79">
        <v>6</v>
      </c>
      <c r="B11" s="21" t="s">
        <v>43</v>
      </c>
      <c r="C11" s="21" t="s">
        <v>44</v>
      </c>
      <c r="D11" s="21" t="s">
        <v>45</v>
      </c>
      <c r="E11" s="14" t="s">
        <v>62</v>
      </c>
      <c r="F11" s="15" t="s">
        <v>64</v>
      </c>
      <c r="G11" s="18" t="s">
        <v>47</v>
      </c>
      <c r="H11" s="22"/>
      <c r="I11" s="18">
        <v>7</v>
      </c>
      <c r="J11" s="18" t="s">
        <v>48</v>
      </c>
      <c r="K11" s="18">
        <v>0</v>
      </c>
      <c r="L11" s="18">
        <v>8</v>
      </c>
      <c r="M11" s="18">
        <v>9</v>
      </c>
      <c r="N11" s="19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0.7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80">
        <f t="shared" si="0"/>
        <v>17.7</v>
      </c>
      <c r="AD11" s="75"/>
      <c r="AE11" s="23">
        <v>550000</v>
      </c>
    </row>
    <row r="12" spans="1:31" s="20" customFormat="1" ht="24.95" customHeight="1" x14ac:dyDescent="0.2">
      <c r="A12" s="79">
        <v>7</v>
      </c>
      <c r="B12" s="21" t="s">
        <v>65</v>
      </c>
      <c r="C12" s="21" t="s">
        <v>39</v>
      </c>
      <c r="D12" s="21" t="s">
        <v>40</v>
      </c>
      <c r="E12" s="14" t="s">
        <v>66</v>
      </c>
      <c r="F12" s="15" t="s">
        <v>67</v>
      </c>
      <c r="G12" s="18" t="s">
        <v>42</v>
      </c>
      <c r="H12" s="22"/>
      <c r="I12" s="18">
        <v>6</v>
      </c>
      <c r="J12" s="18" t="s">
        <v>68</v>
      </c>
      <c r="K12" s="18">
        <v>0</v>
      </c>
      <c r="L12" s="18">
        <v>8</v>
      </c>
      <c r="M12" s="18">
        <v>0</v>
      </c>
      <c r="N12" s="19">
        <v>0</v>
      </c>
      <c r="O12" s="18">
        <v>0</v>
      </c>
      <c r="P12" s="18">
        <v>0</v>
      </c>
      <c r="Q12" s="18">
        <v>0</v>
      </c>
      <c r="R12" s="18">
        <v>0</v>
      </c>
      <c r="S12" s="18">
        <f>1.6*I12</f>
        <v>9.6000000000000014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80">
        <f t="shared" si="0"/>
        <v>17.600000000000001</v>
      </c>
      <c r="AD12" s="75" t="s">
        <v>69</v>
      </c>
      <c r="AE12" s="23">
        <v>525360</v>
      </c>
    </row>
    <row r="13" spans="1:31" s="20" customFormat="1" ht="24.95" customHeight="1" x14ac:dyDescent="0.2">
      <c r="A13" s="79">
        <v>8</v>
      </c>
      <c r="B13" s="21" t="s">
        <v>43</v>
      </c>
      <c r="C13" s="21" t="s">
        <v>44</v>
      </c>
      <c r="D13" s="21" t="s">
        <v>45</v>
      </c>
      <c r="E13" s="14" t="s">
        <v>70</v>
      </c>
      <c r="F13" s="15" t="s">
        <v>71</v>
      </c>
      <c r="G13" s="18" t="s">
        <v>47</v>
      </c>
      <c r="H13" s="22"/>
      <c r="I13" s="18">
        <v>6</v>
      </c>
      <c r="J13" s="18" t="s">
        <v>48</v>
      </c>
      <c r="K13" s="18">
        <v>0</v>
      </c>
      <c r="L13" s="18">
        <v>8</v>
      </c>
      <c r="M13" s="18">
        <v>9</v>
      </c>
      <c r="N13" s="19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f>0.1*I13</f>
        <v>0.60000000000000009</v>
      </c>
      <c r="Y13" s="18">
        <v>0</v>
      </c>
      <c r="Z13" s="18">
        <v>0</v>
      </c>
      <c r="AA13" s="18">
        <v>0</v>
      </c>
      <c r="AB13" s="21">
        <v>0</v>
      </c>
      <c r="AC13" s="80">
        <f t="shared" si="0"/>
        <v>17.600000000000001</v>
      </c>
      <c r="AD13" s="75"/>
      <c r="AE13" s="23">
        <v>255000</v>
      </c>
    </row>
    <row r="14" spans="1:31" s="20" customFormat="1" ht="24.95" customHeight="1" x14ac:dyDescent="0.2">
      <c r="A14" s="79">
        <v>9</v>
      </c>
      <c r="B14" s="21" t="s">
        <v>43</v>
      </c>
      <c r="C14" s="21" t="s">
        <v>44</v>
      </c>
      <c r="D14" s="21" t="s">
        <v>45</v>
      </c>
      <c r="E14" s="14" t="s">
        <v>72</v>
      </c>
      <c r="F14" s="15" t="s">
        <v>73</v>
      </c>
      <c r="G14" s="18" t="s">
        <v>47</v>
      </c>
      <c r="H14" s="22"/>
      <c r="I14" s="18">
        <v>6</v>
      </c>
      <c r="J14" s="18" t="s">
        <v>48</v>
      </c>
      <c r="K14" s="18">
        <v>0</v>
      </c>
      <c r="L14" s="18">
        <v>8</v>
      </c>
      <c r="M14" s="18">
        <v>9</v>
      </c>
      <c r="N14" s="19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f>0.1*I14</f>
        <v>0.60000000000000009</v>
      </c>
      <c r="Y14" s="18">
        <v>0</v>
      </c>
      <c r="Z14" s="18">
        <v>0</v>
      </c>
      <c r="AA14" s="18">
        <v>0</v>
      </c>
      <c r="AB14" s="21">
        <v>0</v>
      </c>
      <c r="AC14" s="80">
        <f t="shared" si="0"/>
        <v>17.600000000000001</v>
      </c>
      <c r="AD14" s="75"/>
      <c r="AE14" s="23">
        <v>280000</v>
      </c>
    </row>
    <row r="15" spans="1:31" s="20" customFormat="1" ht="24.95" customHeight="1" x14ac:dyDescent="0.2">
      <c r="A15" s="79">
        <v>10</v>
      </c>
      <c r="B15" s="21" t="s">
        <v>43</v>
      </c>
      <c r="C15" s="21" t="s">
        <v>44</v>
      </c>
      <c r="D15" s="21" t="s">
        <v>45</v>
      </c>
      <c r="E15" s="14" t="s">
        <v>74</v>
      </c>
      <c r="F15" s="15" t="s">
        <v>75</v>
      </c>
      <c r="G15" s="18" t="s">
        <v>47</v>
      </c>
      <c r="H15" s="22"/>
      <c r="I15" s="18">
        <v>6</v>
      </c>
      <c r="J15" s="18" t="s">
        <v>48</v>
      </c>
      <c r="K15" s="18">
        <v>0</v>
      </c>
      <c r="L15" s="18">
        <v>8</v>
      </c>
      <c r="M15" s="18">
        <v>9</v>
      </c>
      <c r="N15" s="19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f>0.1*I15</f>
        <v>0.60000000000000009</v>
      </c>
      <c r="Y15" s="18">
        <v>0</v>
      </c>
      <c r="Z15" s="18">
        <v>0</v>
      </c>
      <c r="AA15" s="18">
        <v>0</v>
      </c>
      <c r="AB15" s="21">
        <v>0</v>
      </c>
      <c r="AC15" s="80">
        <f t="shared" si="0"/>
        <v>17.600000000000001</v>
      </c>
      <c r="AD15" s="75"/>
      <c r="AE15" s="23">
        <v>190000</v>
      </c>
    </row>
    <row r="16" spans="1:31" s="20" customFormat="1" ht="24.95" customHeight="1" x14ac:dyDescent="0.2">
      <c r="A16" s="79">
        <v>11</v>
      </c>
      <c r="B16" s="21" t="s">
        <v>43</v>
      </c>
      <c r="C16" s="21" t="s">
        <v>44</v>
      </c>
      <c r="D16" s="21" t="s">
        <v>45</v>
      </c>
      <c r="E16" s="14" t="s">
        <v>70</v>
      </c>
      <c r="F16" s="15" t="s">
        <v>76</v>
      </c>
      <c r="G16" s="18" t="s">
        <v>47</v>
      </c>
      <c r="H16" s="22"/>
      <c r="I16" s="18">
        <v>5</v>
      </c>
      <c r="J16" s="18" t="s">
        <v>48</v>
      </c>
      <c r="K16" s="18">
        <v>0</v>
      </c>
      <c r="L16" s="18">
        <v>8</v>
      </c>
      <c r="M16" s="18">
        <v>9</v>
      </c>
      <c r="N16" s="19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0.5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  <c r="AB16" s="18">
        <v>0</v>
      </c>
      <c r="AC16" s="80">
        <f t="shared" si="0"/>
        <v>17.5</v>
      </c>
      <c r="AD16" s="75"/>
      <c r="AE16" s="23">
        <v>280000</v>
      </c>
    </row>
    <row r="17" spans="1:31" s="20" customFormat="1" ht="24.95" customHeight="1" x14ac:dyDescent="0.2">
      <c r="A17" s="79">
        <v>12</v>
      </c>
      <c r="B17" s="21" t="s">
        <v>43</v>
      </c>
      <c r="C17" s="21" t="s">
        <v>44</v>
      </c>
      <c r="D17" s="21" t="s">
        <v>45</v>
      </c>
      <c r="E17" s="14" t="s">
        <v>77</v>
      </c>
      <c r="F17" s="15" t="s">
        <v>78</v>
      </c>
      <c r="G17" s="18" t="s">
        <v>47</v>
      </c>
      <c r="H17" s="22"/>
      <c r="I17" s="18">
        <v>5</v>
      </c>
      <c r="J17" s="18" t="s">
        <v>48</v>
      </c>
      <c r="K17" s="18">
        <v>0</v>
      </c>
      <c r="L17" s="18">
        <v>8</v>
      </c>
      <c r="M17" s="18">
        <v>9</v>
      </c>
      <c r="N17" s="19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0.5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80">
        <f t="shared" si="0"/>
        <v>17.5</v>
      </c>
      <c r="AD17" s="75"/>
      <c r="AE17" s="23">
        <v>315000</v>
      </c>
    </row>
    <row r="18" spans="1:31" s="20" customFormat="1" ht="24.95" customHeight="1" x14ac:dyDescent="0.2">
      <c r="A18" s="79">
        <v>13</v>
      </c>
      <c r="B18" s="21" t="s">
        <v>43</v>
      </c>
      <c r="C18" s="21" t="s">
        <v>44</v>
      </c>
      <c r="D18" s="21" t="s">
        <v>45</v>
      </c>
      <c r="E18" s="14" t="s">
        <v>79</v>
      </c>
      <c r="F18" s="15" t="s">
        <v>80</v>
      </c>
      <c r="G18" s="18" t="s">
        <v>47</v>
      </c>
      <c r="H18" s="22"/>
      <c r="I18" s="18">
        <v>5</v>
      </c>
      <c r="J18" s="18" t="s">
        <v>48</v>
      </c>
      <c r="K18" s="18">
        <v>0</v>
      </c>
      <c r="L18" s="18">
        <v>8</v>
      </c>
      <c r="M18" s="18">
        <v>9</v>
      </c>
      <c r="N18" s="19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0.5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80">
        <f t="shared" si="0"/>
        <v>17.5</v>
      </c>
      <c r="AD18" s="75"/>
      <c r="AE18" s="23">
        <v>320000</v>
      </c>
    </row>
    <row r="19" spans="1:31" s="20" customFormat="1" ht="24.95" customHeight="1" x14ac:dyDescent="0.2">
      <c r="A19" s="79">
        <v>14</v>
      </c>
      <c r="B19" s="21" t="s">
        <v>52</v>
      </c>
      <c r="C19" s="21" t="s">
        <v>39</v>
      </c>
      <c r="D19" s="21" t="s">
        <v>40</v>
      </c>
      <c r="E19" s="14" t="s">
        <v>81</v>
      </c>
      <c r="F19" s="15" t="s">
        <v>82</v>
      </c>
      <c r="G19" s="18" t="s">
        <v>47</v>
      </c>
      <c r="H19" s="22"/>
      <c r="I19" s="18">
        <v>1</v>
      </c>
      <c r="J19" s="18" t="s">
        <v>48</v>
      </c>
      <c r="K19" s="18">
        <v>0</v>
      </c>
      <c r="L19" s="18">
        <v>8</v>
      </c>
      <c r="M19" s="18">
        <v>9</v>
      </c>
      <c r="N19" s="19">
        <v>0</v>
      </c>
      <c r="O19" s="18">
        <v>0</v>
      </c>
      <c r="P19" s="18">
        <f>0.4*I19</f>
        <v>0.4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f>0.1*I19</f>
        <v>0.1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80">
        <f t="shared" si="0"/>
        <v>17.5</v>
      </c>
      <c r="AD19" s="75" t="s">
        <v>83</v>
      </c>
      <c r="AE19" s="23">
        <v>145700</v>
      </c>
    </row>
    <row r="20" spans="1:31" s="20" customFormat="1" ht="24.95" customHeight="1" x14ac:dyDescent="0.2">
      <c r="A20" s="79">
        <v>15</v>
      </c>
      <c r="B20" s="21" t="s">
        <v>43</v>
      </c>
      <c r="C20" s="21" t="s">
        <v>44</v>
      </c>
      <c r="D20" s="21" t="s">
        <v>40</v>
      </c>
      <c r="E20" s="14" t="s">
        <v>59</v>
      </c>
      <c r="F20" s="15" t="s">
        <v>84</v>
      </c>
      <c r="G20" s="18" t="s">
        <v>42</v>
      </c>
      <c r="H20" s="22"/>
      <c r="I20" s="18">
        <v>5</v>
      </c>
      <c r="J20" s="18" t="s">
        <v>48</v>
      </c>
      <c r="K20" s="18">
        <v>0</v>
      </c>
      <c r="L20" s="18">
        <v>8</v>
      </c>
      <c r="M20" s="18">
        <v>9</v>
      </c>
      <c r="N20" s="19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f>0.1*I20</f>
        <v>0.5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80">
        <f t="shared" si="0"/>
        <v>17.5</v>
      </c>
      <c r="AD20" s="75"/>
      <c r="AE20" s="23">
        <v>400000</v>
      </c>
    </row>
    <row r="21" spans="1:31" s="20" customFormat="1" ht="24.95" customHeight="1" x14ac:dyDescent="0.2">
      <c r="A21" s="79">
        <v>16</v>
      </c>
      <c r="B21" s="21" t="s">
        <v>43</v>
      </c>
      <c r="C21" s="21" t="s">
        <v>44</v>
      </c>
      <c r="D21" s="21" t="s">
        <v>40</v>
      </c>
      <c r="E21" s="14" t="s">
        <v>51</v>
      </c>
      <c r="F21" s="15" t="s">
        <v>85</v>
      </c>
      <c r="G21" s="18" t="s">
        <v>47</v>
      </c>
      <c r="H21" s="22"/>
      <c r="I21" s="18">
        <v>5</v>
      </c>
      <c r="J21" s="18" t="s">
        <v>48</v>
      </c>
      <c r="K21" s="18">
        <v>0</v>
      </c>
      <c r="L21" s="18">
        <v>8</v>
      </c>
      <c r="M21" s="18">
        <v>9</v>
      </c>
      <c r="N21" s="19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f>0.1*I21</f>
        <v>0.5</v>
      </c>
      <c r="Y21" s="18">
        <v>0</v>
      </c>
      <c r="Z21" s="18">
        <v>0</v>
      </c>
      <c r="AA21" s="18">
        <v>0</v>
      </c>
      <c r="AB21" s="21">
        <v>0</v>
      </c>
      <c r="AC21" s="80">
        <f t="shared" si="0"/>
        <v>17.5</v>
      </c>
      <c r="AD21" s="75"/>
      <c r="AE21" s="23">
        <v>485000</v>
      </c>
    </row>
    <row r="22" spans="1:31" s="20" customFormat="1" ht="24.95" customHeight="1" x14ac:dyDescent="0.2">
      <c r="A22" s="79">
        <v>17</v>
      </c>
      <c r="B22" s="21" t="s">
        <v>43</v>
      </c>
      <c r="C22" s="21" t="s">
        <v>44</v>
      </c>
      <c r="D22" s="21" t="s">
        <v>45</v>
      </c>
      <c r="E22" s="14" t="s">
        <v>86</v>
      </c>
      <c r="F22" s="15" t="s">
        <v>87</v>
      </c>
      <c r="G22" s="18" t="s">
        <v>47</v>
      </c>
      <c r="H22" s="22"/>
      <c r="I22" s="18">
        <v>4</v>
      </c>
      <c r="J22" s="18" t="s">
        <v>48</v>
      </c>
      <c r="K22" s="18">
        <v>0</v>
      </c>
      <c r="L22" s="18">
        <v>8</v>
      </c>
      <c r="M22" s="18">
        <v>9</v>
      </c>
      <c r="N22" s="19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0.4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80">
        <f t="shared" si="0"/>
        <v>17.399999999999999</v>
      </c>
      <c r="AD22" s="75"/>
      <c r="AE22" s="23">
        <v>230000</v>
      </c>
    </row>
    <row r="23" spans="1:31" s="20" customFormat="1" ht="24.95" customHeight="1" x14ac:dyDescent="0.2">
      <c r="A23" s="79">
        <v>18</v>
      </c>
      <c r="B23" s="21" t="s">
        <v>43</v>
      </c>
      <c r="C23" s="21" t="s">
        <v>44</v>
      </c>
      <c r="D23" s="21" t="s">
        <v>45</v>
      </c>
      <c r="E23" s="14" t="s">
        <v>86</v>
      </c>
      <c r="F23" s="15" t="s">
        <v>88</v>
      </c>
      <c r="G23" s="18" t="s">
        <v>47</v>
      </c>
      <c r="H23" s="22"/>
      <c r="I23" s="18">
        <v>4</v>
      </c>
      <c r="J23" s="18" t="s">
        <v>48</v>
      </c>
      <c r="K23" s="18">
        <v>0</v>
      </c>
      <c r="L23" s="18">
        <v>8</v>
      </c>
      <c r="M23" s="18">
        <v>9</v>
      </c>
      <c r="N23" s="19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0.4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80">
        <f t="shared" si="0"/>
        <v>17.399999999999999</v>
      </c>
      <c r="AD23" s="75"/>
      <c r="AE23" s="23">
        <v>370000</v>
      </c>
    </row>
    <row r="24" spans="1:31" s="20" customFormat="1" ht="24.95" customHeight="1" x14ac:dyDescent="0.2">
      <c r="A24" s="79">
        <v>19</v>
      </c>
      <c r="B24" s="21" t="s">
        <v>65</v>
      </c>
      <c r="C24" s="21" t="s">
        <v>44</v>
      </c>
      <c r="D24" s="21" t="s">
        <v>45</v>
      </c>
      <c r="E24" s="14" t="s">
        <v>89</v>
      </c>
      <c r="F24" s="24" t="s">
        <v>90</v>
      </c>
      <c r="G24" s="25" t="s">
        <v>91</v>
      </c>
      <c r="H24" s="25"/>
      <c r="I24" s="25">
        <v>4</v>
      </c>
      <c r="J24" s="25" t="s">
        <v>48</v>
      </c>
      <c r="K24" s="25">
        <v>0</v>
      </c>
      <c r="L24" s="25">
        <v>8</v>
      </c>
      <c r="M24" s="25">
        <v>9</v>
      </c>
      <c r="N24" s="19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26">
        <f>0.1*I24</f>
        <v>0.4</v>
      </c>
      <c r="W24" s="18">
        <v>0</v>
      </c>
      <c r="X24" s="25">
        <v>0</v>
      </c>
      <c r="Y24" s="25">
        <v>0</v>
      </c>
      <c r="Z24" s="25">
        <v>0</v>
      </c>
      <c r="AA24" s="25">
        <v>0</v>
      </c>
      <c r="AB24" s="18">
        <v>0</v>
      </c>
      <c r="AC24" s="81">
        <f>SUM(L24:AB24)</f>
        <v>17.399999999999999</v>
      </c>
      <c r="AD24" s="76"/>
      <c r="AE24" s="27">
        <v>2260000</v>
      </c>
    </row>
    <row r="25" spans="1:31" s="20" customFormat="1" ht="24.95" customHeight="1" x14ac:dyDescent="0.2">
      <c r="A25" s="79">
        <v>20</v>
      </c>
      <c r="B25" s="21" t="s">
        <v>43</v>
      </c>
      <c r="C25" s="21" t="s">
        <v>44</v>
      </c>
      <c r="D25" s="21" t="s">
        <v>45</v>
      </c>
      <c r="E25" s="14" t="s">
        <v>74</v>
      </c>
      <c r="F25" s="15" t="s">
        <v>92</v>
      </c>
      <c r="G25" s="18" t="s">
        <v>47</v>
      </c>
      <c r="H25" s="22"/>
      <c r="I25" s="18">
        <v>4</v>
      </c>
      <c r="J25" s="18" t="s">
        <v>48</v>
      </c>
      <c r="K25" s="18">
        <v>0</v>
      </c>
      <c r="L25" s="18">
        <v>8</v>
      </c>
      <c r="M25" s="18">
        <v>9</v>
      </c>
      <c r="N25" s="19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f>0.1*I25</f>
        <v>0.4</v>
      </c>
      <c r="Y25" s="18">
        <v>0</v>
      </c>
      <c r="Z25" s="18">
        <v>0</v>
      </c>
      <c r="AA25" s="18">
        <v>0</v>
      </c>
      <c r="AB25" s="18">
        <v>0</v>
      </c>
      <c r="AC25" s="80">
        <f t="shared" ref="AC25:AC30" si="1">SUM(K25:AB25)</f>
        <v>17.399999999999999</v>
      </c>
      <c r="AD25" s="75"/>
      <c r="AE25" s="23">
        <v>175000</v>
      </c>
    </row>
    <row r="26" spans="1:31" s="20" customFormat="1" ht="24.95" customHeight="1" x14ac:dyDescent="0.2">
      <c r="A26" s="79">
        <v>21</v>
      </c>
      <c r="B26" s="21" t="s">
        <v>43</v>
      </c>
      <c r="C26" s="21" t="s">
        <v>44</v>
      </c>
      <c r="D26" s="21" t="s">
        <v>40</v>
      </c>
      <c r="E26" s="14" t="s">
        <v>93</v>
      </c>
      <c r="F26" s="15" t="s">
        <v>94</v>
      </c>
      <c r="G26" s="18" t="s">
        <v>47</v>
      </c>
      <c r="H26" s="22"/>
      <c r="I26" s="18">
        <v>4</v>
      </c>
      <c r="J26" s="18" t="s">
        <v>48</v>
      </c>
      <c r="K26" s="18">
        <v>0</v>
      </c>
      <c r="L26" s="18">
        <v>8</v>
      </c>
      <c r="M26" s="18">
        <v>9</v>
      </c>
      <c r="N26" s="19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f>0.1*I26</f>
        <v>0.4</v>
      </c>
      <c r="Y26" s="18">
        <v>0</v>
      </c>
      <c r="Z26" s="18">
        <v>0</v>
      </c>
      <c r="AA26" s="18">
        <v>0</v>
      </c>
      <c r="AB26" s="18">
        <v>0</v>
      </c>
      <c r="AC26" s="80">
        <f t="shared" si="1"/>
        <v>17.399999999999999</v>
      </c>
      <c r="AD26" s="75"/>
      <c r="AE26" s="23">
        <v>255000</v>
      </c>
    </row>
    <row r="27" spans="1:31" s="20" customFormat="1" ht="24.95" customHeight="1" x14ac:dyDescent="0.2">
      <c r="A27" s="79">
        <v>22</v>
      </c>
      <c r="B27" s="21" t="s">
        <v>43</v>
      </c>
      <c r="C27" s="21" t="s">
        <v>44</v>
      </c>
      <c r="D27" s="21" t="s">
        <v>45</v>
      </c>
      <c r="E27" s="14" t="s">
        <v>77</v>
      </c>
      <c r="F27" s="15" t="s">
        <v>95</v>
      </c>
      <c r="G27" s="18" t="s">
        <v>47</v>
      </c>
      <c r="H27" s="22"/>
      <c r="I27" s="18">
        <v>3</v>
      </c>
      <c r="J27" s="18" t="s">
        <v>48</v>
      </c>
      <c r="K27" s="18">
        <v>0</v>
      </c>
      <c r="L27" s="18">
        <v>8</v>
      </c>
      <c r="M27" s="18">
        <v>9</v>
      </c>
      <c r="N27" s="19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0.3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80">
        <f t="shared" si="1"/>
        <v>17.3</v>
      </c>
      <c r="AD27" s="75"/>
      <c r="AE27" s="23">
        <v>180000</v>
      </c>
    </row>
    <row r="28" spans="1:31" s="20" customFormat="1" ht="24.95" customHeight="1" x14ac:dyDescent="0.2">
      <c r="A28" s="79">
        <v>23</v>
      </c>
      <c r="B28" s="21" t="s">
        <v>43</v>
      </c>
      <c r="C28" s="21" t="s">
        <v>44</v>
      </c>
      <c r="D28" s="21" t="s">
        <v>45</v>
      </c>
      <c r="E28" s="14" t="s">
        <v>77</v>
      </c>
      <c r="F28" s="15" t="s">
        <v>96</v>
      </c>
      <c r="G28" s="18" t="s">
        <v>47</v>
      </c>
      <c r="H28" s="22"/>
      <c r="I28" s="18">
        <v>3</v>
      </c>
      <c r="J28" s="18" t="s">
        <v>48</v>
      </c>
      <c r="K28" s="18">
        <v>0</v>
      </c>
      <c r="L28" s="18">
        <v>8</v>
      </c>
      <c r="M28" s="18">
        <v>9</v>
      </c>
      <c r="N28" s="19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0.3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80">
        <f t="shared" si="1"/>
        <v>17.3</v>
      </c>
      <c r="AD28" s="75"/>
      <c r="AE28" s="23">
        <v>165000</v>
      </c>
    </row>
    <row r="29" spans="1:31" s="30" customFormat="1" ht="24.95" customHeight="1" x14ac:dyDescent="0.2">
      <c r="A29" s="79">
        <v>24</v>
      </c>
      <c r="B29" s="21" t="s">
        <v>43</v>
      </c>
      <c r="C29" s="21" t="s">
        <v>44</v>
      </c>
      <c r="D29" s="21" t="s">
        <v>45</v>
      </c>
      <c r="E29" s="14" t="s">
        <v>97</v>
      </c>
      <c r="F29" s="15" t="s">
        <v>98</v>
      </c>
      <c r="G29" s="18" t="s">
        <v>47</v>
      </c>
      <c r="H29" s="22"/>
      <c r="I29" s="18">
        <v>3</v>
      </c>
      <c r="J29" s="18" t="s">
        <v>48</v>
      </c>
      <c r="K29" s="18">
        <v>0</v>
      </c>
      <c r="L29" s="18">
        <v>8</v>
      </c>
      <c r="M29" s="18">
        <v>9</v>
      </c>
      <c r="N29" s="19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0.3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80">
        <f t="shared" si="1"/>
        <v>17.3</v>
      </c>
      <c r="AD29" s="75"/>
      <c r="AE29" s="23">
        <v>110000</v>
      </c>
    </row>
    <row r="30" spans="1:31" s="30" customFormat="1" ht="24.95" customHeight="1" x14ac:dyDescent="0.2">
      <c r="A30" s="79">
        <v>25</v>
      </c>
      <c r="B30" s="21" t="s">
        <v>43</v>
      </c>
      <c r="C30" s="21" t="s">
        <v>44</v>
      </c>
      <c r="D30" s="21" t="s">
        <v>45</v>
      </c>
      <c r="E30" s="14" t="s">
        <v>62</v>
      </c>
      <c r="F30" s="15" t="s">
        <v>99</v>
      </c>
      <c r="G30" s="18" t="s">
        <v>47</v>
      </c>
      <c r="H30" s="22"/>
      <c r="I30" s="18">
        <v>3</v>
      </c>
      <c r="J30" s="18" t="s">
        <v>48</v>
      </c>
      <c r="K30" s="18">
        <v>0</v>
      </c>
      <c r="L30" s="18">
        <v>8</v>
      </c>
      <c r="M30" s="18">
        <v>9</v>
      </c>
      <c r="N30" s="19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f>0.1*I30</f>
        <v>0.30000000000000004</v>
      </c>
      <c r="Y30" s="18">
        <v>0</v>
      </c>
      <c r="Z30" s="18">
        <v>0</v>
      </c>
      <c r="AA30" s="18">
        <v>0</v>
      </c>
      <c r="AB30" s="18">
        <v>0</v>
      </c>
      <c r="AC30" s="80">
        <f t="shared" si="1"/>
        <v>17.3</v>
      </c>
      <c r="AD30" s="75"/>
      <c r="AE30" s="23">
        <v>240000</v>
      </c>
    </row>
    <row r="31" spans="1:31" s="30" customFormat="1" ht="24.95" customHeight="1" x14ac:dyDescent="0.2">
      <c r="A31" s="79">
        <v>26</v>
      </c>
      <c r="B31" s="21" t="s">
        <v>38</v>
      </c>
      <c r="C31" s="21" t="s">
        <v>39</v>
      </c>
      <c r="D31" s="21" t="s">
        <v>40</v>
      </c>
      <c r="E31" s="14" t="s">
        <v>56</v>
      </c>
      <c r="F31" s="15" t="s">
        <v>100</v>
      </c>
      <c r="G31" s="18" t="s">
        <v>42</v>
      </c>
      <c r="H31" s="18"/>
      <c r="I31" s="18">
        <v>2</v>
      </c>
      <c r="J31" s="18" t="s">
        <v>48</v>
      </c>
      <c r="K31" s="18">
        <v>0</v>
      </c>
      <c r="L31" s="18">
        <v>8</v>
      </c>
      <c r="M31" s="18">
        <v>9</v>
      </c>
      <c r="N31" s="19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f>0.1*I31</f>
        <v>0.2</v>
      </c>
      <c r="Y31" s="18">
        <v>0</v>
      </c>
      <c r="Z31" s="18">
        <v>0</v>
      </c>
      <c r="AA31" s="18">
        <v>0</v>
      </c>
      <c r="AB31" s="18">
        <v>0</v>
      </c>
      <c r="AC31" s="80">
        <f>K31+L31+M31+N31+O31+P31+Q31+R31+S31+V31+W31+X31+Y31+Z31+AA31+AB31</f>
        <v>17.2</v>
      </c>
      <c r="AD31" s="75" t="s">
        <v>179</v>
      </c>
      <c r="AE31" s="29">
        <v>103188.96</v>
      </c>
    </row>
    <row r="32" spans="1:31" s="30" customFormat="1" ht="24.95" customHeight="1" x14ac:dyDescent="0.2">
      <c r="A32" s="79">
        <v>27</v>
      </c>
      <c r="B32" s="21" t="s">
        <v>43</v>
      </c>
      <c r="C32" s="21" t="s">
        <v>44</v>
      </c>
      <c r="D32" s="21" t="s">
        <v>45</v>
      </c>
      <c r="E32" s="14" t="s">
        <v>97</v>
      </c>
      <c r="F32" s="15" t="s">
        <v>101</v>
      </c>
      <c r="G32" s="18" t="s">
        <v>47</v>
      </c>
      <c r="H32" s="22"/>
      <c r="I32" s="18">
        <v>2</v>
      </c>
      <c r="J32" s="18" t="s">
        <v>48</v>
      </c>
      <c r="K32" s="18">
        <v>0</v>
      </c>
      <c r="L32" s="18">
        <v>8</v>
      </c>
      <c r="M32" s="18">
        <v>9</v>
      </c>
      <c r="N32" s="19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0.2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80">
        <f t="shared" ref="AC32:AC46" si="2">SUM(K32:AB32)</f>
        <v>17.2</v>
      </c>
      <c r="AD32" s="75"/>
      <c r="AE32" s="23">
        <v>80000</v>
      </c>
    </row>
    <row r="33" spans="1:31" s="30" customFormat="1" ht="24.95" customHeight="1" x14ac:dyDescent="0.2">
      <c r="A33" s="79">
        <v>28</v>
      </c>
      <c r="B33" s="21" t="s">
        <v>43</v>
      </c>
      <c r="C33" s="21" t="s">
        <v>44</v>
      </c>
      <c r="D33" s="21" t="s">
        <v>45</v>
      </c>
      <c r="E33" s="14" t="s">
        <v>97</v>
      </c>
      <c r="F33" s="15" t="s">
        <v>102</v>
      </c>
      <c r="G33" s="18" t="s">
        <v>47</v>
      </c>
      <c r="H33" s="22"/>
      <c r="I33" s="18">
        <v>2</v>
      </c>
      <c r="J33" s="18" t="s">
        <v>48</v>
      </c>
      <c r="K33" s="18">
        <v>0</v>
      </c>
      <c r="L33" s="18">
        <v>8</v>
      </c>
      <c r="M33" s="18">
        <v>9</v>
      </c>
      <c r="N33" s="19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0.2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80">
        <f t="shared" si="2"/>
        <v>17.2</v>
      </c>
      <c r="AD33" s="75"/>
      <c r="AE33" s="23">
        <v>95000</v>
      </c>
    </row>
    <row r="34" spans="1:31" s="30" customFormat="1" ht="24.95" customHeight="1" x14ac:dyDescent="0.2">
      <c r="A34" s="79">
        <v>29</v>
      </c>
      <c r="B34" s="21" t="s">
        <v>43</v>
      </c>
      <c r="C34" s="21" t="s">
        <v>44</v>
      </c>
      <c r="D34" s="21" t="s">
        <v>45</v>
      </c>
      <c r="E34" s="14" t="s">
        <v>72</v>
      </c>
      <c r="F34" s="15" t="s">
        <v>103</v>
      </c>
      <c r="G34" s="18" t="s">
        <v>47</v>
      </c>
      <c r="H34" s="22"/>
      <c r="I34" s="18">
        <v>2</v>
      </c>
      <c r="J34" s="18" t="s">
        <v>48</v>
      </c>
      <c r="K34" s="18">
        <v>0</v>
      </c>
      <c r="L34" s="18">
        <v>8</v>
      </c>
      <c r="M34" s="18">
        <v>9</v>
      </c>
      <c r="N34" s="19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0.2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80">
        <f t="shared" si="2"/>
        <v>17.2</v>
      </c>
      <c r="AD34" s="75"/>
      <c r="AE34" s="23">
        <v>110000</v>
      </c>
    </row>
    <row r="35" spans="1:31" s="30" customFormat="1" ht="24.95" customHeight="1" x14ac:dyDescent="0.2">
      <c r="A35" s="79">
        <v>30</v>
      </c>
      <c r="B35" s="21" t="s">
        <v>43</v>
      </c>
      <c r="C35" s="21" t="s">
        <v>44</v>
      </c>
      <c r="D35" s="21" t="s">
        <v>45</v>
      </c>
      <c r="E35" s="14" t="s">
        <v>74</v>
      </c>
      <c r="F35" s="15" t="s">
        <v>104</v>
      </c>
      <c r="G35" s="18" t="s">
        <v>47</v>
      </c>
      <c r="H35" s="22"/>
      <c r="I35" s="18">
        <v>2</v>
      </c>
      <c r="J35" s="18" t="s">
        <v>48</v>
      </c>
      <c r="K35" s="18">
        <v>0</v>
      </c>
      <c r="L35" s="18">
        <v>8</v>
      </c>
      <c r="M35" s="18">
        <v>9</v>
      </c>
      <c r="N35" s="19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f>0.1*I35</f>
        <v>0.2</v>
      </c>
      <c r="Y35" s="18">
        <v>0</v>
      </c>
      <c r="Z35" s="18">
        <v>0</v>
      </c>
      <c r="AA35" s="18">
        <v>0</v>
      </c>
      <c r="AB35" s="21">
        <v>0</v>
      </c>
      <c r="AC35" s="80">
        <f t="shared" si="2"/>
        <v>17.2</v>
      </c>
      <c r="AD35" s="75"/>
      <c r="AE35" s="23">
        <v>150000</v>
      </c>
    </row>
    <row r="36" spans="1:31" s="30" customFormat="1" ht="24.95" customHeight="1" x14ac:dyDescent="0.2">
      <c r="A36" s="79">
        <v>31</v>
      </c>
      <c r="B36" s="21" t="s">
        <v>43</v>
      </c>
      <c r="C36" s="21" t="s">
        <v>44</v>
      </c>
      <c r="D36" s="21" t="s">
        <v>45</v>
      </c>
      <c r="E36" s="14" t="s">
        <v>105</v>
      </c>
      <c r="F36" s="15" t="s">
        <v>106</v>
      </c>
      <c r="G36" s="18" t="s">
        <v>47</v>
      </c>
      <c r="H36" s="22"/>
      <c r="I36" s="18">
        <v>2</v>
      </c>
      <c r="J36" s="18" t="s">
        <v>48</v>
      </c>
      <c r="K36" s="18">
        <v>0</v>
      </c>
      <c r="L36" s="18">
        <v>8</v>
      </c>
      <c r="M36" s="18">
        <v>9</v>
      </c>
      <c r="N36" s="19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f>0.1*I36</f>
        <v>0.2</v>
      </c>
      <c r="Y36" s="18">
        <v>0</v>
      </c>
      <c r="Z36" s="18">
        <v>0</v>
      </c>
      <c r="AA36" s="18">
        <v>0</v>
      </c>
      <c r="AB36" s="21">
        <v>0</v>
      </c>
      <c r="AC36" s="80">
        <f t="shared" si="2"/>
        <v>17.2</v>
      </c>
      <c r="AD36" s="75"/>
      <c r="AE36" s="23">
        <v>130000</v>
      </c>
    </row>
    <row r="37" spans="1:31" s="30" customFormat="1" ht="24.95" customHeight="1" x14ac:dyDescent="0.2">
      <c r="A37" s="79">
        <v>32</v>
      </c>
      <c r="B37" s="21" t="s">
        <v>43</v>
      </c>
      <c r="C37" s="21" t="s">
        <v>44</v>
      </c>
      <c r="D37" s="21" t="s">
        <v>45</v>
      </c>
      <c r="E37" s="14" t="s">
        <v>105</v>
      </c>
      <c r="F37" s="15" t="s">
        <v>107</v>
      </c>
      <c r="G37" s="18" t="s">
        <v>47</v>
      </c>
      <c r="H37" s="22"/>
      <c r="I37" s="18">
        <v>2</v>
      </c>
      <c r="J37" s="18" t="s">
        <v>48</v>
      </c>
      <c r="K37" s="18">
        <v>0</v>
      </c>
      <c r="L37" s="18">
        <v>8</v>
      </c>
      <c r="M37" s="18">
        <v>9</v>
      </c>
      <c r="N37" s="19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f>0.1*I37</f>
        <v>0.2</v>
      </c>
      <c r="Y37" s="18">
        <v>0</v>
      </c>
      <c r="Z37" s="18">
        <v>0</v>
      </c>
      <c r="AA37" s="18">
        <v>0</v>
      </c>
      <c r="AB37" s="21">
        <v>0</v>
      </c>
      <c r="AC37" s="80">
        <f t="shared" si="2"/>
        <v>17.2</v>
      </c>
      <c r="AD37" s="75"/>
      <c r="AE37" s="23">
        <v>100000</v>
      </c>
    </row>
    <row r="38" spans="1:31" s="30" customFormat="1" ht="24.95" customHeight="1" x14ac:dyDescent="0.2">
      <c r="A38" s="79">
        <v>33</v>
      </c>
      <c r="B38" s="21" t="s">
        <v>43</v>
      </c>
      <c r="C38" s="21" t="s">
        <v>44</v>
      </c>
      <c r="D38" s="21" t="s">
        <v>45</v>
      </c>
      <c r="E38" s="14" t="s">
        <v>46</v>
      </c>
      <c r="F38" s="15" t="s">
        <v>108</v>
      </c>
      <c r="G38" s="18" t="s">
        <v>47</v>
      </c>
      <c r="H38" s="22"/>
      <c r="I38" s="18">
        <v>2</v>
      </c>
      <c r="J38" s="18" t="s">
        <v>48</v>
      </c>
      <c r="K38" s="18">
        <v>0</v>
      </c>
      <c r="L38" s="18">
        <v>8</v>
      </c>
      <c r="M38" s="18">
        <v>9</v>
      </c>
      <c r="N38" s="19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f>0.1*I38</f>
        <v>0.2</v>
      </c>
      <c r="Y38" s="18">
        <v>0</v>
      </c>
      <c r="Z38" s="18">
        <v>0</v>
      </c>
      <c r="AA38" s="18">
        <v>0</v>
      </c>
      <c r="AB38" s="21">
        <v>0</v>
      </c>
      <c r="AC38" s="80">
        <f t="shared" si="2"/>
        <v>17.2</v>
      </c>
      <c r="AD38" s="75"/>
      <c r="AE38" s="23">
        <v>150000</v>
      </c>
    </row>
    <row r="39" spans="1:31" s="30" customFormat="1" ht="24.95" customHeight="1" x14ac:dyDescent="0.2">
      <c r="A39" s="79">
        <v>34</v>
      </c>
      <c r="B39" s="21" t="s">
        <v>43</v>
      </c>
      <c r="C39" s="21" t="s">
        <v>44</v>
      </c>
      <c r="D39" s="21" t="s">
        <v>45</v>
      </c>
      <c r="E39" s="14" t="s">
        <v>62</v>
      </c>
      <c r="F39" s="15" t="s">
        <v>109</v>
      </c>
      <c r="G39" s="18" t="s">
        <v>47</v>
      </c>
      <c r="H39" s="22"/>
      <c r="I39" s="18">
        <v>2</v>
      </c>
      <c r="J39" s="18" t="s">
        <v>48</v>
      </c>
      <c r="K39" s="18">
        <v>0</v>
      </c>
      <c r="L39" s="18">
        <v>8</v>
      </c>
      <c r="M39" s="18">
        <v>9</v>
      </c>
      <c r="N39" s="19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f>0.1*I39</f>
        <v>0.2</v>
      </c>
      <c r="Y39" s="18">
        <v>0</v>
      </c>
      <c r="Z39" s="18">
        <v>0</v>
      </c>
      <c r="AA39" s="18">
        <v>0</v>
      </c>
      <c r="AB39" s="21">
        <v>0</v>
      </c>
      <c r="AC39" s="80">
        <f t="shared" si="2"/>
        <v>17.2</v>
      </c>
      <c r="AD39" s="75"/>
      <c r="AE39" s="23">
        <v>100000</v>
      </c>
    </row>
    <row r="40" spans="1:31" s="20" customFormat="1" ht="24.95" customHeight="1" x14ac:dyDescent="0.2">
      <c r="A40" s="79">
        <v>35</v>
      </c>
      <c r="B40" s="21" t="s">
        <v>43</v>
      </c>
      <c r="C40" s="21" t="s">
        <v>44</v>
      </c>
      <c r="D40" s="21" t="s">
        <v>45</v>
      </c>
      <c r="E40" s="14" t="s">
        <v>110</v>
      </c>
      <c r="F40" s="15" t="s">
        <v>111</v>
      </c>
      <c r="G40" s="18" t="s">
        <v>47</v>
      </c>
      <c r="H40" s="22"/>
      <c r="I40" s="18">
        <v>1</v>
      </c>
      <c r="J40" s="18" t="s">
        <v>48</v>
      </c>
      <c r="K40" s="18">
        <v>0</v>
      </c>
      <c r="L40" s="18">
        <v>8</v>
      </c>
      <c r="M40" s="18">
        <v>9</v>
      </c>
      <c r="N40" s="19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0.1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21">
        <v>0</v>
      </c>
      <c r="AC40" s="80">
        <f t="shared" si="2"/>
        <v>17.100000000000001</v>
      </c>
      <c r="AD40" s="75"/>
      <c r="AE40" s="23">
        <v>33000</v>
      </c>
    </row>
    <row r="41" spans="1:31" s="20" customFormat="1" ht="24.95" customHeight="1" x14ac:dyDescent="0.2">
      <c r="A41" s="79">
        <v>36</v>
      </c>
      <c r="B41" s="21" t="s">
        <v>43</v>
      </c>
      <c r="C41" s="21" t="s">
        <v>44</v>
      </c>
      <c r="D41" s="21" t="s">
        <v>45</v>
      </c>
      <c r="E41" s="14" t="s">
        <v>112</v>
      </c>
      <c r="F41" s="15" t="s">
        <v>113</v>
      </c>
      <c r="G41" s="18" t="s">
        <v>47</v>
      </c>
      <c r="H41" s="22"/>
      <c r="I41" s="18">
        <v>1</v>
      </c>
      <c r="J41" s="18" t="s">
        <v>48</v>
      </c>
      <c r="K41" s="18">
        <v>0</v>
      </c>
      <c r="L41" s="18">
        <v>8</v>
      </c>
      <c r="M41" s="18">
        <v>9</v>
      </c>
      <c r="N41" s="19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f>0.1*I41</f>
        <v>0.1</v>
      </c>
      <c r="Y41" s="18">
        <v>0</v>
      </c>
      <c r="Z41" s="18">
        <v>0</v>
      </c>
      <c r="AA41" s="18">
        <v>0</v>
      </c>
      <c r="AB41" s="21">
        <v>0</v>
      </c>
      <c r="AC41" s="80">
        <f t="shared" si="2"/>
        <v>17.100000000000001</v>
      </c>
      <c r="AD41" s="75"/>
      <c r="AE41" s="23">
        <v>40000</v>
      </c>
    </row>
    <row r="42" spans="1:31" s="20" customFormat="1" ht="24.95" customHeight="1" x14ac:dyDescent="0.2">
      <c r="A42" s="79">
        <v>37</v>
      </c>
      <c r="B42" s="21" t="s">
        <v>43</v>
      </c>
      <c r="C42" s="21" t="s">
        <v>44</v>
      </c>
      <c r="D42" s="21" t="s">
        <v>45</v>
      </c>
      <c r="E42" s="14" t="s">
        <v>97</v>
      </c>
      <c r="F42" s="15" t="s">
        <v>114</v>
      </c>
      <c r="G42" s="18" t="s">
        <v>47</v>
      </c>
      <c r="H42" s="22"/>
      <c r="I42" s="18">
        <v>1</v>
      </c>
      <c r="J42" s="18" t="s">
        <v>48</v>
      </c>
      <c r="K42" s="18">
        <v>0</v>
      </c>
      <c r="L42" s="18">
        <v>8</v>
      </c>
      <c r="M42" s="18">
        <v>9</v>
      </c>
      <c r="N42" s="19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0.1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21">
        <v>0</v>
      </c>
      <c r="AC42" s="80">
        <f t="shared" si="2"/>
        <v>17.100000000000001</v>
      </c>
      <c r="AD42" s="75"/>
      <c r="AE42" s="23">
        <v>60000</v>
      </c>
    </row>
    <row r="43" spans="1:31" s="20" customFormat="1" ht="24.95" customHeight="1" x14ac:dyDescent="0.2">
      <c r="A43" s="79">
        <v>38</v>
      </c>
      <c r="B43" s="21" t="s">
        <v>43</v>
      </c>
      <c r="C43" s="21" t="s">
        <v>44</v>
      </c>
      <c r="D43" s="21" t="s">
        <v>45</v>
      </c>
      <c r="E43" s="14" t="s">
        <v>72</v>
      </c>
      <c r="F43" s="15" t="s">
        <v>115</v>
      </c>
      <c r="G43" s="18" t="s">
        <v>47</v>
      </c>
      <c r="H43" s="22"/>
      <c r="I43" s="18">
        <v>1</v>
      </c>
      <c r="J43" s="18" t="s">
        <v>48</v>
      </c>
      <c r="K43" s="18">
        <v>0</v>
      </c>
      <c r="L43" s="18">
        <v>8</v>
      </c>
      <c r="M43" s="18">
        <v>9</v>
      </c>
      <c r="N43" s="19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f>0.1*I43</f>
        <v>0.1</v>
      </c>
      <c r="Y43" s="18">
        <v>0</v>
      </c>
      <c r="Z43" s="18">
        <v>0</v>
      </c>
      <c r="AA43" s="18">
        <v>0</v>
      </c>
      <c r="AB43" s="21">
        <v>0</v>
      </c>
      <c r="AC43" s="80">
        <f t="shared" si="2"/>
        <v>17.100000000000001</v>
      </c>
      <c r="AD43" s="75"/>
      <c r="AE43" s="23">
        <v>125000</v>
      </c>
    </row>
    <row r="44" spans="1:31" s="20" customFormat="1" ht="24.95" customHeight="1" x14ac:dyDescent="0.2">
      <c r="A44" s="79">
        <v>39</v>
      </c>
      <c r="B44" s="21" t="s">
        <v>43</v>
      </c>
      <c r="C44" s="21" t="s">
        <v>44</v>
      </c>
      <c r="D44" s="21" t="s">
        <v>45</v>
      </c>
      <c r="E44" s="14" t="s">
        <v>116</v>
      </c>
      <c r="F44" s="15" t="s">
        <v>117</v>
      </c>
      <c r="G44" s="18" t="s">
        <v>47</v>
      </c>
      <c r="H44" s="22"/>
      <c r="I44" s="18">
        <v>1</v>
      </c>
      <c r="J44" s="18" t="s">
        <v>48</v>
      </c>
      <c r="K44" s="18">
        <v>0</v>
      </c>
      <c r="L44" s="18">
        <v>8</v>
      </c>
      <c r="M44" s="18">
        <v>9</v>
      </c>
      <c r="N44" s="19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f>0.1*I44</f>
        <v>0.1</v>
      </c>
      <c r="Y44" s="18">
        <v>0</v>
      </c>
      <c r="Z44" s="18">
        <v>0</v>
      </c>
      <c r="AA44" s="18">
        <v>0</v>
      </c>
      <c r="AB44" s="21">
        <v>0</v>
      </c>
      <c r="AC44" s="80">
        <f t="shared" si="2"/>
        <v>17.100000000000001</v>
      </c>
      <c r="AD44" s="75"/>
      <c r="AE44" s="23">
        <v>80000</v>
      </c>
    </row>
    <row r="45" spans="1:31" s="20" customFormat="1" ht="24.95" customHeight="1" x14ac:dyDescent="0.2">
      <c r="A45" s="79">
        <v>40</v>
      </c>
      <c r="B45" s="21" t="s">
        <v>43</v>
      </c>
      <c r="C45" s="21" t="s">
        <v>44</v>
      </c>
      <c r="D45" s="21" t="s">
        <v>45</v>
      </c>
      <c r="E45" s="14" t="s">
        <v>62</v>
      </c>
      <c r="F45" s="15" t="s">
        <v>118</v>
      </c>
      <c r="G45" s="18" t="s">
        <v>47</v>
      </c>
      <c r="H45" s="22"/>
      <c r="I45" s="18">
        <v>1</v>
      </c>
      <c r="J45" s="18" t="s">
        <v>48</v>
      </c>
      <c r="K45" s="18">
        <v>0</v>
      </c>
      <c r="L45" s="18">
        <v>8</v>
      </c>
      <c r="M45" s="18">
        <v>9</v>
      </c>
      <c r="N45" s="19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0.1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21">
        <v>0</v>
      </c>
      <c r="AC45" s="80">
        <f t="shared" si="2"/>
        <v>17.100000000000001</v>
      </c>
      <c r="AD45" s="75"/>
      <c r="AE45" s="23">
        <v>40000</v>
      </c>
    </row>
    <row r="46" spans="1:31" s="20" customFormat="1" ht="24.95" customHeight="1" x14ac:dyDescent="0.2">
      <c r="A46" s="79">
        <v>41</v>
      </c>
      <c r="B46" s="21" t="s">
        <v>43</v>
      </c>
      <c r="C46" s="21" t="s">
        <v>44</v>
      </c>
      <c r="D46" s="21" t="s">
        <v>45</v>
      </c>
      <c r="E46" s="14" t="s">
        <v>79</v>
      </c>
      <c r="F46" s="15" t="s">
        <v>119</v>
      </c>
      <c r="G46" s="18" t="s">
        <v>42</v>
      </c>
      <c r="H46" s="22"/>
      <c r="I46" s="18">
        <v>1</v>
      </c>
      <c r="J46" s="18" t="s">
        <v>48</v>
      </c>
      <c r="K46" s="18">
        <v>0</v>
      </c>
      <c r="L46" s="18">
        <v>8</v>
      </c>
      <c r="M46" s="18">
        <v>9</v>
      </c>
      <c r="N46" s="19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21">
        <v>0</v>
      </c>
      <c r="AC46" s="80">
        <f t="shared" si="2"/>
        <v>17</v>
      </c>
      <c r="AD46" s="75"/>
      <c r="AE46" s="23">
        <v>200000</v>
      </c>
    </row>
    <row r="47" spans="1:31" s="20" customFormat="1" ht="24.95" customHeight="1" x14ac:dyDescent="0.2">
      <c r="A47" s="79">
        <v>42</v>
      </c>
      <c r="B47" s="21" t="s">
        <v>38</v>
      </c>
      <c r="C47" s="21" t="s">
        <v>44</v>
      </c>
      <c r="D47" s="21" t="s">
        <v>40</v>
      </c>
      <c r="E47" s="14" t="s">
        <v>120</v>
      </c>
      <c r="F47" s="24" t="s">
        <v>121</v>
      </c>
      <c r="G47" s="31" t="s">
        <v>42</v>
      </c>
      <c r="H47" s="32"/>
      <c r="I47" s="18">
        <v>8</v>
      </c>
      <c r="J47" s="18" t="s">
        <v>48</v>
      </c>
      <c r="K47" s="18">
        <v>0</v>
      </c>
      <c r="L47" s="18">
        <v>8</v>
      </c>
      <c r="M47" s="18">
        <v>9</v>
      </c>
      <c r="N47" s="19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80">
        <f>K47+L47+M47+N47+O47+P47+Q47+R47+S47+V47+W47+X47+Y47+Z47+AA47+AB47</f>
        <v>17</v>
      </c>
      <c r="AD47" s="75" t="s">
        <v>180</v>
      </c>
      <c r="AE47" s="29">
        <v>460000</v>
      </c>
    </row>
    <row r="48" spans="1:31" s="20" customFormat="1" ht="24.95" customHeight="1" x14ac:dyDescent="0.2">
      <c r="A48" s="79">
        <v>43</v>
      </c>
      <c r="B48" s="21" t="s">
        <v>43</v>
      </c>
      <c r="C48" s="21" t="s">
        <v>44</v>
      </c>
      <c r="D48" s="21" t="s">
        <v>45</v>
      </c>
      <c r="E48" s="14" t="s">
        <v>122</v>
      </c>
      <c r="F48" s="15" t="s">
        <v>123</v>
      </c>
      <c r="G48" s="18" t="s">
        <v>42</v>
      </c>
      <c r="H48" s="22"/>
      <c r="I48" s="18">
        <v>5</v>
      </c>
      <c r="J48" s="18" t="s">
        <v>48</v>
      </c>
      <c r="K48" s="18">
        <v>0</v>
      </c>
      <c r="L48" s="18">
        <v>8</v>
      </c>
      <c r="M48" s="18">
        <v>9</v>
      </c>
      <c r="N48" s="19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33">
        <v>0</v>
      </c>
      <c r="W48" s="33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80">
        <f>SUM(K48:AB48)</f>
        <v>17</v>
      </c>
      <c r="AD48" s="75"/>
      <c r="AE48" s="23">
        <v>285000</v>
      </c>
    </row>
    <row r="49" spans="1:31" s="20" customFormat="1" ht="24.95" customHeight="1" x14ac:dyDescent="0.2">
      <c r="A49" s="79">
        <v>44</v>
      </c>
      <c r="B49" s="21" t="s">
        <v>43</v>
      </c>
      <c r="C49" s="21" t="s">
        <v>44</v>
      </c>
      <c r="D49" s="21" t="s">
        <v>45</v>
      </c>
      <c r="E49" s="14" t="s">
        <v>122</v>
      </c>
      <c r="F49" s="15" t="s">
        <v>124</v>
      </c>
      <c r="G49" s="16" t="s">
        <v>42</v>
      </c>
      <c r="H49" s="17"/>
      <c r="I49" s="16">
        <v>8</v>
      </c>
      <c r="J49" s="16" t="s">
        <v>48</v>
      </c>
      <c r="K49" s="18">
        <v>0</v>
      </c>
      <c r="L49" s="16">
        <v>8</v>
      </c>
      <c r="M49" s="16">
        <v>9</v>
      </c>
      <c r="N49" s="19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33">
        <v>0</v>
      </c>
      <c r="W49" s="33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82">
        <f>SUM(K49:AB49)</f>
        <v>17</v>
      </c>
      <c r="AD49" s="75"/>
      <c r="AE49" s="23">
        <v>315000</v>
      </c>
    </row>
    <row r="50" spans="1:31" s="20" customFormat="1" ht="24.95" customHeight="1" x14ac:dyDescent="0.2">
      <c r="A50" s="79">
        <v>45</v>
      </c>
      <c r="B50" s="21" t="s">
        <v>43</v>
      </c>
      <c r="C50" s="21" t="s">
        <v>44</v>
      </c>
      <c r="D50" s="21" t="s">
        <v>45</v>
      </c>
      <c r="E50" s="14" t="s">
        <v>74</v>
      </c>
      <c r="F50" s="15" t="s">
        <v>125</v>
      </c>
      <c r="G50" s="18" t="s">
        <v>47</v>
      </c>
      <c r="H50" s="22"/>
      <c r="I50" s="18">
        <v>16</v>
      </c>
      <c r="J50" s="18" t="s">
        <v>48</v>
      </c>
      <c r="K50" s="18">
        <v>0</v>
      </c>
      <c r="L50" s="18">
        <v>8</v>
      </c>
      <c r="M50" s="18">
        <v>9</v>
      </c>
      <c r="N50" s="19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33">
        <v>0</v>
      </c>
      <c r="W50" s="33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80">
        <f>SUM(K50:AB50)</f>
        <v>17</v>
      </c>
      <c r="AD50" s="75"/>
      <c r="AE50" s="23">
        <v>800000</v>
      </c>
    </row>
    <row r="51" spans="1:31" s="20" customFormat="1" ht="24.95" customHeight="1" x14ac:dyDescent="0.2">
      <c r="A51" s="79">
        <v>46</v>
      </c>
      <c r="B51" s="21" t="s">
        <v>43</v>
      </c>
      <c r="C51" s="21" t="s">
        <v>44</v>
      </c>
      <c r="D51" s="21" t="s">
        <v>45</v>
      </c>
      <c r="E51" s="34" t="s">
        <v>126</v>
      </c>
      <c r="F51" s="15" t="s">
        <v>127</v>
      </c>
      <c r="G51" s="18" t="s">
        <v>47</v>
      </c>
      <c r="H51" s="22"/>
      <c r="I51" s="18">
        <v>3</v>
      </c>
      <c r="J51" s="18" t="s">
        <v>48</v>
      </c>
      <c r="K51" s="18">
        <v>0</v>
      </c>
      <c r="L51" s="18">
        <v>8</v>
      </c>
      <c r="M51" s="18">
        <v>9</v>
      </c>
      <c r="N51" s="19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33">
        <v>0</v>
      </c>
      <c r="V51" s="33">
        <v>0</v>
      </c>
      <c r="W51" s="33">
        <v>0</v>
      </c>
      <c r="X51" s="18">
        <v>0</v>
      </c>
      <c r="Y51" s="18">
        <v>0</v>
      </c>
      <c r="Z51" s="18">
        <v>0</v>
      </c>
      <c r="AA51" s="18">
        <v>0</v>
      </c>
      <c r="AB51" s="35">
        <v>0</v>
      </c>
      <c r="AC51" s="80">
        <f>SUM(K51:AB51)</f>
        <v>17</v>
      </c>
      <c r="AD51" s="75"/>
      <c r="AE51" s="23">
        <v>130000</v>
      </c>
    </row>
    <row r="52" spans="1:31" s="20" customFormat="1" ht="24.95" customHeight="1" x14ac:dyDescent="0.2">
      <c r="A52" s="79">
        <v>47</v>
      </c>
      <c r="B52" s="21" t="s">
        <v>49</v>
      </c>
      <c r="C52" s="21" t="s">
        <v>39</v>
      </c>
      <c r="D52" s="21" t="s">
        <v>40</v>
      </c>
      <c r="E52" s="34" t="s">
        <v>128</v>
      </c>
      <c r="F52" s="15" t="s">
        <v>129</v>
      </c>
      <c r="G52" s="18" t="s">
        <v>42</v>
      </c>
      <c r="H52" s="22"/>
      <c r="I52" s="18">
        <v>2</v>
      </c>
      <c r="J52" s="18" t="s">
        <v>48</v>
      </c>
      <c r="K52" s="18">
        <v>0</v>
      </c>
      <c r="L52" s="18">
        <v>8</v>
      </c>
      <c r="M52" s="18">
        <v>0</v>
      </c>
      <c r="N52" s="19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33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f>0.8*2</f>
        <v>1.6</v>
      </c>
      <c r="AB52" s="36">
        <v>0</v>
      </c>
      <c r="AC52" s="80">
        <f>K52+L52+M52+N52+O52+P52+Q52+R52+S52+V52+W52+X52+Y52+Z52+AA52+AB52</f>
        <v>9.6</v>
      </c>
      <c r="AD52" s="75" t="s">
        <v>130</v>
      </c>
      <c r="AE52" s="29">
        <v>95000</v>
      </c>
    </row>
    <row r="53" spans="1:31" s="20" customFormat="1" ht="24.95" customHeight="1" x14ac:dyDescent="0.2">
      <c r="A53" s="79">
        <v>48</v>
      </c>
      <c r="B53" s="21" t="s">
        <v>43</v>
      </c>
      <c r="C53" s="21" t="s">
        <v>39</v>
      </c>
      <c r="D53" s="21" t="s">
        <v>40</v>
      </c>
      <c r="E53" s="34" t="s">
        <v>131</v>
      </c>
      <c r="F53" s="15" t="s">
        <v>132</v>
      </c>
      <c r="G53" s="18" t="s">
        <v>47</v>
      </c>
      <c r="H53" s="18">
        <v>3</v>
      </c>
      <c r="I53" s="18">
        <v>4</v>
      </c>
      <c r="J53" s="18" t="s">
        <v>133</v>
      </c>
      <c r="K53" s="18">
        <v>0</v>
      </c>
      <c r="L53" s="18">
        <v>8</v>
      </c>
      <c r="M53" s="18">
        <v>0</v>
      </c>
      <c r="N53" s="19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33">
        <v>0</v>
      </c>
      <c r="V53" s="33">
        <f>0.1*I53</f>
        <v>0.4</v>
      </c>
      <c r="W53" s="33">
        <f>0.2*H53</f>
        <v>0.60000000000000009</v>
      </c>
      <c r="X53" s="18">
        <v>0</v>
      </c>
      <c r="Y53" s="18">
        <v>0</v>
      </c>
      <c r="Z53" s="18">
        <v>0</v>
      </c>
      <c r="AA53" s="18">
        <v>0</v>
      </c>
      <c r="AB53" s="37">
        <v>0</v>
      </c>
      <c r="AC53" s="80">
        <f>K53+L53+M53+N53+O53+P53+Q53+R53+S53+V53+W53+X53+Y53+Z53+AA53+AB53</f>
        <v>9</v>
      </c>
      <c r="AD53" s="75" t="s">
        <v>134</v>
      </c>
      <c r="AE53" s="29">
        <v>530000</v>
      </c>
    </row>
    <row r="54" spans="1:31" s="20" customFormat="1" ht="24.95" customHeight="1" x14ac:dyDescent="0.2">
      <c r="A54" s="79">
        <v>49</v>
      </c>
      <c r="B54" s="21" t="s">
        <v>38</v>
      </c>
      <c r="C54" s="21" t="s">
        <v>44</v>
      </c>
      <c r="D54" s="21" t="s">
        <v>45</v>
      </c>
      <c r="E54" s="34" t="s">
        <v>135</v>
      </c>
      <c r="F54" s="38" t="s">
        <v>136</v>
      </c>
      <c r="G54" s="25" t="s">
        <v>91</v>
      </c>
      <c r="H54" s="25"/>
      <c r="I54" s="25">
        <v>5</v>
      </c>
      <c r="J54" s="25" t="s">
        <v>137</v>
      </c>
      <c r="K54" s="25">
        <v>0</v>
      </c>
      <c r="L54" s="25">
        <v>0</v>
      </c>
      <c r="M54" s="25">
        <v>9</v>
      </c>
      <c r="N54" s="19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33">
        <v>0</v>
      </c>
      <c r="V54" s="33">
        <v>0</v>
      </c>
      <c r="W54" s="33">
        <v>0</v>
      </c>
      <c r="X54" s="18">
        <v>0</v>
      </c>
      <c r="Y54" s="18">
        <v>0</v>
      </c>
      <c r="Z54" s="18">
        <v>0</v>
      </c>
      <c r="AA54" s="18">
        <v>0</v>
      </c>
      <c r="AB54" s="37">
        <v>0</v>
      </c>
      <c r="AC54" s="81">
        <f>SUM(L54:AB54)</f>
        <v>9</v>
      </c>
      <c r="AD54" s="76"/>
      <c r="AE54" s="27">
        <v>265000</v>
      </c>
    </row>
    <row r="55" spans="1:31" s="20" customFormat="1" ht="24.95" customHeight="1" x14ac:dyDescent="0.2">
      <c r="A55" s="79">
        <v>50</v>
      </c>
      <c r="B55" s="21" t="s">
        <v>38</v>
      </c>
      <c r="C55" s="21" t="s">
        <v>39</v>
      </c>
      <c r="D55" s="21" t="s">
        <v>40</v>
      </c>
      <c r="E55" s="14" t="s">
        <v>41</v>
      </c>
      <c r="F55" s="15" t="s">
        <v>138</v>
      </c>
      <c r="G55" s="18" t="s">
        <v>42</v>
      </c>
      <c r="H55" s="22"/>
      <c r="I55" s="18">
        <v>4</v>
      </c>
      <c r="J55" s="18" t="s">
        <v>50</v>
      </c>
      <c r="K55" s="18">
        <v>0</v>
      </c>
      <c r="L55" s="18">
        <v>8</v>
      </c>
      <c r="M55" s="18">
        <v>0</v>
      </c>
      <c r="N55" s="19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33">
        <v>0</v>
      </c>
      <c r="V55" s="18">
        <v>0</v>
      </c>
      <c r="W55" s="18">
        <v>0</v>
      </c>
      <c r="X55" s="18">
        <f t="shared" ref="X55:X67" si="3">0.1*I55</f>
        <v>0.4</v>
      </c>
      <c r="Y55" s="18">
        <v>0</v>
      </c>
      <c r="Z55" s="18">
        <v>0</v>
      </c>
      <c r="AA55" s="18">
        <v>0</v>
      </c>
      <c r="AB55" s="36">
        <v>0</v>
      </c>
      <c r="AC55" s="80">
        <f t="shared" ref="AC55:AC67" si="4">K55+L55+M55+N55+O55+P55+Q55+R55+S55+V55+W55+X55+Y55+Z55+AA55+AB55</f>
        <v>8.4</v>
      </c>
      <c r="AD55" s="75" t="s">
        <v>139</v>
      </c>
      <c r="AE55" s="29">
        <v>966579.27</v>
      </c>
    </row>
    <row r="56" spans="1:31" s="20" customFormat="1" ht="24.95" customHeight="1" x14ac:dyDescent="0.2">
      <c r="A56" s="79">
        <v>51</v>
      </c>
      <c r="B56" s="21" t="s">
        <v>38</v>
      </c>
      <c r="C56" s="21" t="s">
        <v>39</v>
      </c>
      <c r="D56" s="21" t="s">
        <v>40</v>
      </c>
      <c r="E56" s="34" t="s">
        <v>41</v>
      </c>
      <c r="F56" s="15" t="s">
        <v>140</v>
      </c>
      <c r="G56" s="18" t="s">
        <v>42</v>
      </c>
      <c r="H56" s="22"/>
      <c r="I56" s="18">
        <v>4</v>
      </c>
      <c r="J56" s="18" t="s">
        <v>48</v>
      </c>
      <c r="K56" s="18">
        <v>0</v>
      </c>
      <c r="L56" s="18">
        <v>8</v>
      </c>
      <c r="M56" s="18">
        <v>0</v>
      </c>
      <c r="N56" s="19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33">
        <v>0</v>
      </c>
      <c r="V56" s="33">
        <v>0</v>
      </c>
      <c r="W56" s="33">
        <v>0</v>
      </c>
      <c r="X56" s="18">
        <f t="shared" si="3"/>
        <v>0.4</v>
      </c>
      <c r="Y56" s="18">
        <v>0</v>
      </c>
      <c r="Z56" s="18">
        <v>0</v>
      </c>
      <c r="AA56" s="18">
        <v>0</v>
      </c>
      <c r="AB56" s="36">
        <v>0</v>
      </c>
      <c r="AC56" s="80">
        <f t="shared" si="4"/>
        <v>8.4</v>
      </c>
      <c r="AD56" s="75" t="s">
        <v>141</v>
      </c>
      <c r="AE56" s="29">
        <v>155334</v>
      </c>
    </row>
    <row r="57" spans="1:31" s="20" customFormat="1" ht="24.95" customHeight="1" x14ac:dyDescent="0.2">
      <c r="A57" s="79">
        <v>52</v>
      </c>
      <c r="B57" s="21" t="s">
        <v>38</v>
      </c>
      <c r="C57" s="21" t="s">
        <v>39</v>
      </c>
      <c r="D57" s="21" t="s">
        <v>40</v>
      </c>
      <c r="E57" s="34" t="s">
        <v>41</v>
      </c>
      <c r="F57" s="15" t="s">
        <v>142</v>
      </c>
      <c r="G57" s="18" t="s">
        <v>42</v>
      </c>
      <c r="H57" s="22"/>
      <c r="I57" s="18">
        <v>3</v>
      </c>
      <c r="J57" s="18" t="s">
        <v>48</v>
      </c>
      <c r="K57" s="18">
        <v>0</v>
      </c>
      <c r="L57" s="18">
        <v>8</v>
      </c>
      <c r="M57" s="18">
        <v>0</v>
      </c>
      <c r="N57" s="19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33">
        <v>0</v>
      </c>
      <c r="V57" s="18">
        <v>0</v>
      </c>
      <c r="W57" s="18">
        <v>0</v>
      </c>
      <c r="X57" s="18">
        <f t="shared" si="3"/>
        <v>0.30000000000000004</v>
      </c>
      <c r="Y57" s="18">
        <v>0</v>
      </c>
      <c r="Z57" s="18">
        <v>0</v>
      </c>
      <c r="AA57" s="18">
        <v>0</v>
      </c>
      <c r="AB57" s="36">
        <v>0</v>
      </c>
      <c r="AC57" s="80">
        <f t="shared" si="4"/>
        <v>8.3000000000000007</v>
      </c>
      <c r="AD57" s="75" t="s">
        <v>143</v>
      </c>
      <c r="AE57" s="29">
        <v>123866</v>
      </c>
    </row>
    <row r="58" spans="1:31" s="20" customFormat="1" ht="24.95" customHeight="1" x14ac:dyDescent="0.2">
      <c r="A58" s="79">
        <v>53</v>
      </c>
      <c r="B58" s="21" t="s">
        <v>38</v>
      </c>
      <c r="C58" s="21" t="s">
        <v>39</v>
      </c>
      <c r="D58" s="21" t="s">
        <v>40</v>
      </c>
      <c r="E58" s="34" t="s">
        <v>41</v>
      </c>
      <c r="F58" s="15" t="s">
        <v>144</v>
      </c>
      <c r="G58" s="18" t="s">
        <v>42</v>
      </c>
      <c r="H58" s="22"/>
      <c r="I58" s="18">
        <v>3</v>
      </c>
      <c r="J58" s="18" t="s">
        <v>48</v>
      </c>
      <c r="K58" s="18">
        <v>0</v>
      </c>
      <c r="L58" s="18">
        <v>8</v>
      </c>
      <c r="M58" s="18">
        <v>0</v>
      </c>
      <c r="N58" s="19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33">
        <v>0</v>
      </c>
      <c r="V58" s="18">
        <v>0</v>
      </c>
      <c r="W58" s="18">
        <v>0</v>
      </c>
      <c r="X58" s="18">
        <f t="shared" si="3"/>
        <v>0.30000000000000004</v>
      </c>
      <c r="Y58" s="18">
        <v>0</v>
      </c>
      <c r="Z58" s="18">
        <v>0</v>
      </c>
      <c r="AA58" s="18">
        <v>0</v>
      </c>
      <c r="AB58" s="36">
        <v>0</v>
      </c>
      <c r="AC58" s="80">
        <f t="shared" si="4"/>
        <v>8.3000000000000007</v>
      </c>
      <c r="AD58" s="75" t="s">
        <v>145</v>
      </c>
      <c r="AE58" s="29">
        <v>58866</v>
      </c>
    </row>
    <row r="59" spans="1:31" s="20" customFormat="1" ht="24.95" customHeight="1" x14ac:dyDescent="0.2">
      <c r="A59" s="79">
        <v>54</v>
      </c>
      <c r="B59" s="21" t="s">
        <v>38</v>
      </c>
      <c r="C59" s="21" t="s">
        <v>39</v>
      </c>
      <c r="D59" s="21" t="s">
        <v>40</v>
      </c>
      <c r="E59" s="34" t="s">
        <v>41</v>
      </c>
      <c r="F59" s="15" t="s">
        <v>146</v>
      </c>
      <c r="G59" s="18" t="s">
        <v>42</v>
      </c>
      <c r="H59" s="22"/>
      <c r="I59" s="18">
        <v>3</v>
      </c>
      <c r="J59" s="18" t="s">
        <v>48</v>
      </c>
      <c r="K59" s="18">
        <v>0</v>
      </c>
      <c r="L59" s="18">
        <v>8</v>
      </c>
      <c r="M59" s="18">
        <v>0</v>
      </c>
      <c r="N59" s="19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33">
        <v>0</v>
      </c>
      <c r="V59" s="18">
        <v>0</v>
      </c>
      <c r="W59" s="18">
        <v>0</v>
      </c>
      <c r="X59" s="18">
        <f t="shared" si="3"/>
        <v>0.30000000000000004</v>
      </c>
      <c r="Y59" s="18">
        <v>0</v>
      </c>
      <c r="Z59" s="18">
        <v>0</v>
      </c>
      <c r="AA59" s="18">
        <v>0</v>
      </c>
      <c r="AB59" s="36">
        <v>0</v>
      </c>
      <c r="AC59" s="80">
        <f t="shared" si="4"/>
        <v>8.3000000000000007</v>
      </c>
      <c r="AD59" s="75" t="s">
        <v>147</v>
      </c>
      <c r="AE59" s="29">
        <v>86100</v>
      </c>
    </row>
    <row r="60" spans="1:31" s="20" customFormat="1" ht="24.95" customHeight="1" x14ac:dyDescent="0.2">
      <c r="A60" s="79">
        <v>55</v>
      </c>
      <c r="B60" s="21" t="s">
        <v>38</v>
      </c>
      <c r="C60" s="21" t="s">
        <v>39</v>
      </c>
      <c r="D60" s="21" t="s">
        <v>40</v>
      </c>
      <c r="E60" s="34" t="s">
        <v>41</v>
      </c>
      <c r="F60" s="15" t="s">
        <v>148</v>
      </c>
      <c r="G60" s="18" t="s">
        <v>42</v>
      </c>
      <c r="H60" s="22"/>
      <c r="I60" s="18">
        <v>2</v>
      </c>
      <c r="J60" s="18" t="s">
        <v>149</v>
      </c>
      <c r="K60" s="18">
        <v>0</v>
      </c>
      <c r="L60" s="18">
        <v>8</v>
      </c>
      <c r="M60" s="18">
        <v>0</v>
      </c>
      <c r="N60" s="19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33">
        <v>0</v>
      </c>
      <c r="V60" s="33">
        <v>0</v>
      </c>
      <c r="W60" s="33">
        <v>0</v>
      </c>
      <c r="X60" s="18">
        <f t="shared" si="3"/>
        <v>0.2</v>
      </c>
      <c r="Y60" s="18">
        <v>0</v>
      </c>
      <c r="Z60" s="18">
        <v>0</v>
      </c>
      <c r="AA60" s="18">
        <v>0</v>
      </c>
      <c r="AB60" s="36">
        <v>0</v>
      </c>
      <c r="AC60" s="80">
        <f t="shared" si="4"/>
        <v>8.1999999999999993</v>
      </c>
      <c r="AD60" s="75" t="s">
        <v>150</v>
      </c>
      <c r="AE60" s="29">
        <v>330032.45</v>
      </c>
    </row>
    <row r="61" spans="1:31" s="20" customFormat="1" ht="24.95" customHeight="1" x14ac:dyDescent="0.2">
      <c r="A61" s="79">
        <v>56</v>
      </c>
      <c r="B61" s="21" t="s">
        <v>38</v>
      </c>
      <c r="C61" s="21" t="s">
        <v>39</v>
      </c>
      <c r="D61" s="21" t="s">
        <v>40</v>
      </c>
      <c r="E61" s="34" t="s">
        <v>41</v>
      </c>
      <c r="F61" s="15" t="s">
        <v>151</v>
      </c>
      <c r="G61" s="18" t="s">
        <v>42</v>
      </c>
      <c r="H61" s="22"/>
      <c r="I61" s="18">
        <v>2</v>
      </c>
      <c r="J61" s="18" t="s">
        <v>149</v>
      </c>
      <c r="K61" s="18">
        <v>0</v>
      </c>
      <c r="L61" s="18">
        <v>8</v>
      </c>
      <c r="M61" s="18">
        <v>0</v>
      </c>
      <c r="N61" s="19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33">
        <v>0</v>
      </c>
      <c r="V61" s="33">
        <v>0</v>
      </c>
      <c r="W61" s="33">
        <v>0</v>
      </c>
      <c r="X61" s="18">
        <f t="shared" si="3"/>
        <v>0.2</v>
      </c>
      <c r="Y61" s="18">
        <v>0</v>
      </c>
      <c r="Z61" s="18">
        <v>0</v>
      </c>
      <c r="AA61" s="18">
        <v>0</v>
      </c>
      <c r="AB61" s="36">
        <v>0</v>
      </c>
      <c r="AC61" s="80">
        <f t="shared" si="4"/>
        <v>8.1999999999999993</v>
      </c>
      <c r="AD61" s="75" t="s">
        <v>152</v>
      </c>
      <c r="AE61" s="29">
        <v>291810.37</v>
      </c>
    </row>
    <row r="62" spans="1:31" s="20" customFormat="1" ht="24.95" customHeight="1" x14ac:dyDescent="0.2">
      <c r="A62" s="79">
        <v>57</v>
      </c>
      <c r="B62" s="21" t="s">
        <v>38</v>
      </c>
      <c r="C62" s="21" t="s">
        <v>39</v>
      </c>
      <c r="D62" s="21" t="s">
        <v>40</v>
      </c>
      <c r="E62" s="14" t="s">
        <v>41</v>
      </c>
      <c r="F62" s="15" t="s">
        <v>153</v>
      </c>
      <c r="G62" s="18" t="s">
        <v>42</v>
      </c>
      <c r="H62" s="22"/>
      <c r="I62" s="18">
        <v>2</v>
      </c>
      <c r="J62" s="18" t="s">
        <v>48</v>
      </c>
      <c r="K62" s="18">
        <v>0</v>
      </c>
      <c r="L62" s="18">
        <v>8</v>
      </c>
      <c r="M62" s="18">
        <v>0</v>
      </c>
      <c r="N62" s="19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33">
        <v>0</v>
      </c>
      <c r="V62" s="33">
        <v>0</v>
      </c>
      <c r="W62" s="33">
        <v>0</v>
      </c>
      <c r="X62" s="18">
        <f t="shared" si="3"/>
        <v>0.2</v>
      </c>
      <c r="Y62" s="18">
        <v>0</v>
      </c>
      <c r="Z62" s="18">
        <v>0</v>
      </c>
      <c r="AA62" s="18">
        <v>0</v>
      </c>
      <c r="AB62" s="36">
        <v>0</v>
      </c>
      <c r="AC62" s="80">
        <f t="shared" si="4"/>
        <v>8.1999999999999993</v>
      </c>
      <c r="AD62" s="75" t="s">
        <v>154</v>
      </c>
      <c r="AE62" s="29">
        <v>50244</v>
      </c>
    </row>
    <row r="63" spans="1:31" s="20" customFormat="1" ht="24.95" customHeight="1" x14ac:dyDescent="0.2">
      <c r="A63" s="79">
        <v>58</v>
      </c>
      <c r="B63" s="21" t="s">
        <v>38</v>
      </c>
      <c r="C63" s="21" t="s">
        <v>39</v>
      </c>
      <c r="D63" s="21" t="s">
        <v>40</v>
      </c>
      <c r="E63" s="34" t="s">
        <v>41</v>
      </c>
      <c r="F63" s="15" t="s">
        <v>155</v>
      </c>
      <c r="G63" s="18" t="s">
        <v>42</v>
      </c>
      <c r="H63" s="22"/>
      <c r="I63" s="18">
        <v>2</v>
      </c>
      <c r="J63" s="18" t="s">
        <v>156</v>
      </c>
      <c r="K63" s="18">
        <v>0</v>
      </c>
      <c r="L63" s="18">
        <v>8</v>
      </c>
      <c r="M63" s="18">
        <v>0</v>
      </c>
      <c r="N63" s="19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33">
        <v>0</v>
      </c>
      <c r="V63" s="33">
        <v>0</v>
      </c>
      <c r="W63" s="33">
        <v>0</v>
      </c>
      <c r="X63" s="18">
        <f t="shared" si="3"/>
        <v>0.2</v>
      </c>
      <c r="Y63" s="18">
        <v>0</v>
      </c>
      <c r="Z63" s="18">
        <v>0</v>
      </c>
      <c r="AA63" s="18">
        <v>0</v>
      </c>
      <c r="AB63" s="36">
        <v>0</v>
      </c>
      <c r="AC63" s="80">
        <f t="shared" si="4"/>
        <v>8.1999999999999993</v>
      </c>
      <c r="AD63" s="75" t="s">
        <v>157</v>
      </c>
      <c r="AE63" s="29">
        <v>97000</v>
      </c>
    </row>
    <row r="64" spans="1:31" s="20" customFormat="1" ht="24.95" customHeight="1" x14ac:dyDescent="0.2">
      <c r="A64" s="79">
        <v>59</v>
      </c>
      <c r="B64" s="21" t="s">
        <v>38</v>
      </c>
      <c r="C64" s="21" t="s">
        <v>39</v>
      </c>
      <c r="D64" s="21" t="s">
        <v>40</v>
      </c>
      <c r="E64" s="34" t="s">
        <v>41</v>
      </c>
      <c r="F64" s="15" t="s">
        <v>158</v>
      </c>
      <c r="G64" s="18" t="s">
        <v>42</v>
      </c>
      <c r="H64" s="22"/>
      <c r="I64" s="18">
        <v>2</v>
      </c>
      <c r="J64" s="18" t="s">
        <v>48</v>
      </c>
      <c r="K64" s="18">
        <v>0</v>
      </c>
      <c r="L64" s="18">
        <v>8</v>
      </c>
      <c r="M64" s="18">
        <v>0</v>
      </c>
      <c r="N64" s="19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33">
        <v>0</v>
      </c>
      <c r="V64" s="33">
        <v>0</v>
      </c>
      <c r="W64" s="33">
        <v>0</v>
      </c>
      <c r="X64" s="18">
        <f t="shared" si="3"/>
        <v>0.2</v>
      </c>
      <c r="Y64" s="18">
        <v>0</v>
      </c>
      <c r="Z64" s="18">
        <v>0</v>
      </c>
      <c r="AA64" s="18">
        <v>0</v>
      </c>
      <c r="AB64" s="36">
        <v>0</v>
      </c>
      <c r="AC64" s="80">
        <f t="shared" si="4"/>
        <v>8.1999999999999993</v>
      </c>
      <c r="AD64" s="75" t="s">
        <v>159</v>
      </c>
      <c r="AE64" s="29">
        <v>49400</v>
      </c>
    </row>
    <row r="65" spans="1:31" s="20" customFormat="1" ht="24.95" customHeight="1" x14ac:dyDescent="0.2">
      <c r="A65" s="79">
        <v>60</v>
      </c>
      <c r="B65" s="21" t="s">
        <v>38</v>
      </c>
      <c r="C65" s="21" t="s">
        <v>39</v>
      </c>
      <c r="D65" s="21" t="s">
        <v>40</v>
      </c>
      <c r="E65" s="34" t="s">
        <v>41</v>
      </c>
      <c r="F65" s="15" t="s">
        <v>160</v>
      </c>
      <c r="G65" s="18" t="s">
        <v>42</v>
      </c>
      <c r="H65" s="22"/>
      <c r="I65" s="18">
        <v>2</v>
      </c>
      <c r="J65" s="18" t="s">
        <v>48</v>
      </c>
      <c r="K65" s="18">
        <v>0</v>
      </c>
      <c r="L65" s="18">
        <v>8</v>
      </c>
      <c r="M65" s="18">
        <v>0</v>
      </c>
      <c r="N65" s="19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33">
        <v>0</v>
      </c>
      <c r="V65" s="33">
        <v>0</v>
      </c>
      <c r="W65" s="33">
        <v>0</v>
      </c>
      <c r="X65" s="18">
        <f t="shared" si="3"/>
        <v>0.2</v>
      </c>
      <c r="Y65" s="18">
        <v>0</v>
      </c>
      <c r="Z65" s="18">
        <v>0</v>
      </c>
      <c r="AA65" s="18">
        <v>0</v>
      </c>
      <c r="AB65" s="36">
        <v>0</v>
      </c>
      <c r="AC65" s="80">
        <f t="shared" si="4"/>
        <v>8.1999999999999993</v>
      </c>
      <c r="AD65" s="75" t="s">
        <v>161</v>
      </c>
      <c r="AE65" s="29">
        <v>47400</v>
      </c>
    </row>
    <row r="66" spans="1:31" s="20" customFormat="1" ht="24.95" customHeight="1" x14ac:dyDescent="0.2">
      <c r="A66" s="79">
        <v>61</v>
      </c>
      <c r="B66" s="21" t="s">
        <v>38</v>
      </c>
      <c r="C66" s="21" t="s">
        <v>39</v>
      </c>
      <c r="D66" s="21" t="s">
        <v>40</v>
      </c>
      <c r="E66" s="34" t="s">
        <v>41</v>
      </c>
      <c r="F66" s="15" t="s">
        <v>162</v>
      </c>
      <c r="G66" s="18" t="s">
        <v>42</v>
      </c>
      <c r="H66" s="22"/>
      <c r="I66" s="18">
        <v>1</v>
      </c>
      <c r="J66" s="18" t="s">
        <v>48</v>
      </c>
      <c r="K66" s="18">
        <v>0</v>
      </c>
      <c r="L66" s="18">
        <v>8</v>
      </c>
      <c r="M66" s="18">
        <v>0</v>
      </c>
      <c r="N66" s="19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33">
        <v>0</v>
      </c>
      <c r="V66" s="33">
        <v>0</v>
      </c>
      <c r="W66" s="33">
        <v>0</v>
      </c>
      <c r="X66" s="18">
        <f t="shared" si="3"/>
        <v>0.1</v>
      </c>
      <c r="Y66" s="18">
        <v>0</v>
      </c>
      <c r="Z66" s="18">
        <v>0</v>
      </c>
      <c r="AA66" s="18">
        <v>0</v>
      </c>
      <c r="AB66" s="18">
        <v>0</v>
      </c>
      <c r="AC66" s="80">
        <f t="shared" si="4"/>
        <v>8.1</v>
      </c>
      <c r="AD66" s="75" t="s">
        <v>163</v>
      </c>
      <c r="AE66" s="29">
        <v>29662</v>
      </c>
    </row>
    <row r="67" spans="1:31" s="20" customFormat="1" ht="24.95" customHeight="1" x14ac:dyDescent="0.2">
      <c r="A67" s="79">
        <v>62</v>
      </c>
      <c r="B67" s="21" t="s">
        <v>38</v>
      </c>
      <c r="C67" s="13" t="s">
        <v>39</v>
      </c>
      <c r="D67" s="21" t="s">
        <v>40</v>
      </c>
      <c r="E67" s="34" t="s">
        <v>164</v>
      </c>
      <c r="F67" s="15" t="s">
        <v>165</v>
      </c>
      <c r="G67" s="18" t="s">
        <v>42</v>
      </c>
      <c r="H67" s="22"/>
      <c r="I67" s="18">
        <v>1</v>
      </c>
      <c r="J67" s="18" t="s">
        <v>48</v>
      </c>
      <c r="K67" s="18">
        <v>0</v>
      </c>
      <c r="L67" s="18">
        <v>8</v>
      </c>
      <c r="M67" s="18">
        <v>0</v>
      </c>
      <c r="N67" s="19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33">
        <v>0</v>
      </c>
      <c r="W67" s="33">
        <v>0</v>
      </c>
      <c r="X67" s="18">
        <f t="shared" si="3"/>
        <v>0.1</v>
      </c>
      <c r="Y67" s="18">
        <v>0</v>
      </c>
      <c r="Z67" s="18">
        <v>0</v>
      </c>
      <c r="AA67" s="18">
        <v>0</v>
      </c>
      <c r="AB67" s="18">
        <v>0</v>
      </c>
      <c r="AC67" s="80">
        <f t="shared" si="4"/>
        <v>8.1</v>
      </c>
      <c r="AD67" s="75" t="s">
        <v>166</v>
      </c>
      <c r="AE67" s="29">
        <v>17266</v>
      </c>
    </row>
    <row r="68" spans="1:31" s="20" customFormat="1" ht="24.95" customHeight="1" x14ac:dyDescent="0.2">
      <c r="A68" s="79">
        <v>63</v>
      </c>
      <c r="B68" s="21" t="s">
        <v>65</v>
      </c>
      <c r="C68" s="21" t="s">
        <v>39</v>
      </c>
      <c r="D68" s="21" t="s">
        <v>40</v>
      </c>
      <c r="E68" s="34" t="s">
        <v>167</v>
      </c>
      <c r="F68" s="15" t="s">
        <v>168</v>
      </c>
      <c r="G68" s="18" t="s">
        <v>47</v>
      </c>
      <c r="H68" s="22"/>
      <c r="I68" s="18">
        <v>2</v>
      </c>
      <c r="J68" s="18" t="s">
        <v>48</v>
      </c>
      <c r="K68" s="18">
        <v>0</v>
      </c>
      <c r="L68" s="18">
        <v>8</v>
      </c>
      <c r="M68" s="18">
        <v>0</v>
      </c>
      <c r="N68" s="19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33">
        <v>0</v>
      </c>
      <c r="W68" s="33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80">
        <f>SUM(K68:AB68)</f>
        <v>8</v>
      </c>
      <c r="AD68" s="75" t="s">
        <v>169</v>
      </c>
      <c r="AE68" s="23">
        <v>100000</v>
      </c>
    </row>
    <row r="69" spans="1:31" s="20" customFormat="1" ht="24.95" customHeight="1" x14ac:dyDescent="0.2">
      <c r="A69" s="79">
        <v>64</v>
      </c>
      <c r="B69" s="21" t="s">
        <v>43</v>
      </c>
      <c r="C69" s="21" t="s">
        <v>39</v>
      </c>
      <c r="D69" s="21" t="s">
        <v>40</v>
      </c>
      <c r="E69" s="34" t="s">
        <v>131</v>
      </c>
      <c r="F69" s="15" t="s">
        <v>170</v>
      </c>
      <c r="G69" s="18" t="s">
        <v>47</v>
      </c>
      <c r="H69" s="18"/>
      <c r="I69" s="18">
        <v>4</v>
      </c>
      <c r="J69" s="18" t="s">
        <v>133</v>
      </c>
      <c r="K69" s="18">
        <v>0</v>
      </c>
      <c r="L69" s="18">
        <v>8</v>
      </c>
      <c r="M69" s="18">
        <v>0</v>
      </c>
      <c r="N69" s="19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33">
        <v>0</v>
      </c>
      <c r="W69" s="33">
        <v>0</v>
      </c>
      <c r="X69" s="18">
        <v>0</v>
      </c>
      <c r="Y69" s="18">
        <v>0</v>
      </c>
      <c r="Z69" s="18">
        <v>0</v>
      </c>
      <c r="AA69" s="18">
        <v>0</v>
      </c>
      <c r="AB69" s="21">
        <v>0</v>
      </c>
      <c r="AC69" s="80">
        <f>K69+L69+M69+N69+O69+P69+Q69+R69+S69+V69+W69+X69+Y69+Z69+AA69+AB69</f>
        <v>8</v>
      </c>
      <c r="AD69" s="75" t="s">
        <v>171</v>
      </c>
      <c r="AE69" s="29">
        <v>380000</v>
      </c>
    </row>
    <row r="70" spans="1:31" s="20" customFormat="1" ht="24.95" customHeight="1" x14ac:dyDescent="0.2">
      <c r="A70" s="79">
        <v>65</v>
      </c>
      <c r="B70" s="21" t="s">
        <v>65</v>
      </c>
      <c r="C70" s="21" t="s">
        <v>39</v>
      </c>
      <c r="D70" s="21" t="s">
        <v>40</v>
      </c>
      <c r="E70" s="34" t="s">
        <v>172</v>
      </c>
      <c r="F70" s="15" t="s">
        <v>173</v>
      </c>
      <c r="G70" s="18" t="s">
        <v>47</v>
      </c>
      <c r="H70" s="22"/>
      <c r="I70" s="18">
        <v>1</v>
      </c>
      <c r="J70" s="18" t="s">
        <v>48</v>
      </c>
      <c r="K70" s="18">
        <v>0</v>
      </c>
      <c r="L70" s="18">
        <v>8</v>
      </c>
      <c r="M70" s="18">
        <v>0</v>
      </c>
      <c r="N70" s="19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33">
        <v>0</v>
      </c>
      <c r="W70" s="33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80">
        <f>K70+L70+M70+N70+O70+P70+Q70+R70+S70+T70+U70+V70+W70+X70+Y70+Z70+AA70+AB70</f>
        <v>8</v>
      </c>
      <c r="AD70" s="75"/>
      <c r="AE70" s="29">
        <v>46824</v>
      </c>
    </row>
    <row r="71" spans="1:31" s="20" customFormat="1" ht="24.95" customHeight="1" x14ac:dyDescent="0.2">
      <c r="A71" s="79">
        <v>66</v>
      </c>
      <c r="B71" s="21" t="s">
        <v>65</v>
      </c>
      <c r="C71" s="21" t="s">
        <v>39</v>
      </c>
      <c r="D71" s="21" t="s">
        <v>40</v>
      </c>
      <c r="E71" s="14" t="s">
        <v>172</v>
      </c>
      <c r="F71" s="15" t="s">
        <v>174</v>
      </c>
      <c r="G71" s="18" t="s">
        <v>47</v>
      </c>
      <c r="H71" s="22"/>
      <c r="I71" s="18">
        <v>2</v>
      </c>
      <c r="J71" s="18" t="s">
        <v>48</v>
      </c>
      <c r="K71" s="18">
        <v>0</v>
      </c>
      <c r="L71" s="18">
        <v>8</v>
      </c>
      <c r="M71" s="18">
        <v>0</v>
      </c>
      <c r="N71" s="19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33">
        <v>0</v>
      </c>
      <c r="W71" s="33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80">
        <f>K71+L71+M71+N71+O71+P71+Q71+R71+S71+V71+W71+X71+Y71+Z71+AA71+AB71</f>
        <v>8</v>
      </c>
      <c r="AD71" s="75"/>
      <c r="AE71" s="29">
        <v>117060</v>
      </c>
    </row>
    <row r="72" spans="1:31" s="20" customFormat="1" ht="24.95" customHeight="1" thickBot="1" x14ac:dyDescent="0.25">
      <c r="A72" s="79">
        <v>67</v>
      </c>
      <c r="B72" s="39" t="s">
        <v>65</v>
      </c>
      <c r="C72" s="39" t="s">
        <v>39</v>
      </c>
      <c r="D72" s="21" t="s">
        <v>40</v>
      </c>
      <c r="E72" s="40" t="s">
        <v>172</v>
      </c>
      <c r="F72" s="41" t="s">
        <v>175</v>
      </c>
      <c r="G72" s="42" t="s">
        <v>47</v>
      </c>
      <c r="H72" s="43"/>
      <c r="I72" s="42">
        <v>2</v>
      </c>
      <c r="J72" s="42" t="s">
        <v>48</v>
      </c>
      <c r="K72" s="42">
        <v>0</v>
      </c>
      <c r="L72" s="42">
        <v>8</v>
      </c>
      <c r="M72" s="42">
        <v>0</v>
      </c>
      <c r="N72" s="44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5">
        <v>0</v>
      </c>
      <c r="W72" s="45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83">
        <f>K72+L72+M72+N72+O72+P72+Q72+R72+S72+V72+W72+X72+Y72+Z72+AA72+AB72</f>
        <v>8</v>
      </c>
      <c r="AD72" s="77"/>
      <c r="AE72" s="46">
        <v>81942</v>
      </c>
    </row>
    <row r="73" spans="1:31" s="20" customFormat="1" ht="13.5" thickBot="1" x14ac:dyDescent="0.25">
      <c r="A73" s="47">
        <f>+COUNT(A6:A72)</f>
        <v>67</v>
      </c>
      <c r="B73" s="91" t="s">
        <v>176</v>
      </c>
      <c r="C73" s="92"/>
      <c r="D73" s="93"/>
      <c r="F73" s="48"/>
      <c r="G73" s="94" t="s">
        <v>177</v>
      </c>
      <c r="H73" s="95"/>
      <c r="I73" s="49">
        <f>SUM(I6:I72)</f>
        <v>241</v>
      </c>
      <c r="J73" s="50"/>
      <c r="K73" s="50"/>
      <c r="L73" s="51"/>
      <c r="M73" s="51"/>
      <c r="N73" s="51"/>
      <c r="O73" s="52"/>
      <c r="Q73" s="53"/>
      <c r="R73" s="54"/>
      <c r="S73" s="53"/>
      <c r="T73" s="54"/>
      <c r="AC73" s="96" t="s">
        <v>178</v>
      </c>
      <c r="AD73" s="97"/>
      <c r="AE73" s="55">
        <f>SUM(AE6:AE72)</f>
        <v>17359100.549999997</v>
      </c>
    </row>
    <row r="74" spans="1:31" s="20" customFormat="1" x14ac:dyDescent="0.2">
      <c r="A74" s="56"/>
      <c r="B74" s="56"/>
      <c r="F74" s="48"/>
      <c r="G74" s="57"/>
      <c r="H74" s="57"/>
      <c r="I74" s="50"/>
      <c r="J74" s="50"/>
      <c r="K74" s="50"/>
      <c r="L74" s="51"/>
      <c r="M74" s="51"/>
      <c r="N74" s="51"/>
      <c r="O74" s="52"/>
      <c r="Q74" s="53"/>
      <c r="R74" s="54"/>
      <c r="S74" s="53"/>
      <c r="T74" s="54"/>
      <c r="AC74" s="78"/>
      <c r="AD74" s="78"/>
      <c r="AE74" s="3"/>
    </row>
    <row r="75" spans="1:31" s="20" customFormat="1" x14ac:dyDescent="0.2">
      <c r="A75" s="56"/>
      <c r="B75" s="56"/>
      <c r="F75" s="48"/>
      <c r="G75" s="57"/>
      <c r="H75" s="57"/>
      <c r="I75" s="50"/>
      <c r="J75" s="50"/>
      <c r="K75" s="50"/>
      <c r="L75" s="51"/>
      <c r="M75" s="51"/>
      <c r="N75" s="51"/>
      <c r="O75" s="52"/>
      <c r="Q75" s="53"/>
      <c r="R75" s="54"/>
      <c r="S75" s="53"/>
      <c r="T75" s="54"/>
      <c r="AC75" s="78"/>
      <c r="AD75" s="78"/>
      <c r="AE75" s="3"/>
    </row>
    <row r="76" spans="1:31" s="20" customFormat="1" x14ac:dyDescent="0.2">
      <c r="A76" s="56"/>
      <c r="B76" s="56"/>
      <c r="F76" s="48"/>
      <c r="G76" s="57"/>
      <c r="H76" s="57"/>
      <c r="I76" s="50"/>
      <c r="J76" s="50"/>
      <c r="K76" s="50"/>
      <c r="L76" s="51"/>
      <c r="M76" s="51"/>
      <c r="N76" s="51"/>
      <c r="O76" s="52"/>
      <c r="Q76" s="53"/>
      <c r="R76" s="54"/>
      <c r="S76" s="53"/>
      <c r="T76" s="54"/>
      <c r="AC76" s="78"/>
      <c r="AD76" s="78"/>
      <c r="AE76" s="3"/>
    </row>
    <row r="77" spans="1:31" s="20" customFormat="1" x14ac:dyDescent="0.2">
      <c r="A77" s="56"/>
      <c r="B77" s="56"/>
      <c r="F77" s="48"/>
      <c r="G77" s="57"/>
      <c r="H77" s="57"/>
      <c r="I77" s="50"/>
      <c r="J77" s="50"/>
      <c r="K77" s="50"/>
      <c r="L77" s="51"/>
      <c r="M77" s="51"/>
      <c r="N77" s="51"/>
      <c r="O77" s="52"/>
      <c r="Q77" s="53"/>
      <c r="R77" s="54"/>
      <c r="S77" s="53"/>
      <c r="T77" s="54"/>
      <c r="AC77" s="78"/>
      <c r="AD77" s="78"/>
      <c r="AE77" s="3"/>
    </row>
    <row r="78" spans="1:31" s="20" customFormat="1" x14ac:dyDescent="0.2">
      <c r="A78" s="56"/>
      <c r="B78" s="56"/>
      <c r="F78" s="48"/>
      <c r="G78" s="57"/>
      <c r="H78" s="57"/>
      <c r="I78" s="50"/>
      <c r="J78" s="50"/>
      <c r="K78" s="50"/>
      <c r="L78" s="51"/>
      <c r="M78" s="51"/>
      <c r="N78" s="51"/>
      <c r="O78" s="52"/>
      <c r="Q78" s="53"/>
      <c r="R78" s="54"/>
      <c r="S78" s="53"/>
      <c r="T78" s="54"/>
      <c r="AC78" s="78"/>
      <c r="AD78" s="78"/>
      <c r="AE78" s="3"/>
    </row>
    <row r="79" spans="1:31" s="20" customFormat="1" x14ac:dyDescent="0.2">
      <c r="A79" s="56"/>
      <c r="B79" s="56"/>
      <c r="F79" s="48"/>
      <c r="G79" s="57"/>
      <c r="H79" s="57"/>
      <c r="I79" s="50"/>
      <c r="J79" s="50"/>
      <c r="K79" s="50"/>
      <c r="L79" s="51"/>
      <c r="M79" s="51"/>
      <c r="N79" s="51"/>
      <c r="O79" s="52"/>
      <c r="Q79" s="53"/>
      <c r="R79" s="54"/>
      <c r="S79" s="53"/>
      <c r="T79" s="54"/>
      <c r="AC79" s="78"/>
      <c r="AD79" s="78"/>
      <c r="AE79" s="3"/>
    </row>
    <row r="80" spans="1:31" s="20" customFormat="1" x14ac:dyDescent="0.2">
      <c r="A80" s="56"/>
      <c r="B80" s="56"/>
      <c r="F80" s="48"/>
      <c r="G80" s="57"/>
      <c r="H80" s="57"/>
      <c r="I80" s="50"/>
      <c r="J80" s="50"/>
      <c r="K80" s="50"/>
      <c r="L80" s="51"/>
      <c r="M80" s="51"/>
      <c r="N80" s="51"/>
      <c r="O80" s="52"/>
      <c r="Q80" s="53"/>
      <c r="R80" s="54"/>
      <c r="S80" s="53"/>
      <c r="T80" s="54"/>
      <c r="AC80" s="78"/>
      <c r="AD80" s="78"/>
      <c r="AE80" s="58"/>
    </row>
    <row r="81" spans="1:31" s="20" customFormat="1" x14ac:dyDescent="0.2">
      <c r="A81" s="56"/>
      <c r="B81" s="56"/>
      <c r="F81" s="48"/>
      <c r="G81" s="57"/>
      <c r="H81" s="57"/>
      <c r="I81" s="50"/>
      <c r="J81" s="50"/>
      <c r="K81" s="50"/>
      <c r="L81" s="51"/>
      <c r="M81" s="51"/>
      <c r="N81" s="51"/>
      <c r="O81" s="52"/>
      <c r="Q81" s="53"/>
      <c r="R81" s="54"/>
      <c r="S81" s="53"/>
      <c r="T81" s="54"/>
      <c r="AC81" s="78"/>
      <c r="AD81" s="78"/>
      <c r="AE81" s="3"/>
    </row>
    <row r="82" spans="1:31" s="20" customFormat="1" x14ac:dyDescent="0.2">
      <c r="A82" s="56"/>
      <c r="B82" s="56"/>
      <c r="F82" s="48"/>
      <c r="G82" s="57"/>
      <c r="H82" s="57"/>
      <c r="I82" s="50"/>
      <c r="J82" s="50"/>
      <c r="K82" s="50"/>
      <c r="L82" s="51"/>
      <c r="M82" s="51"/>
      <c r="N82" s="51"/>
      <c r="O82" s="52"/>
      <c r="Q82" s="53"/>
      <c r="R82" s="54"/>
      <c r="S82" s="53"/>
      <c r="T82" s="54"/>
      <c r="AC82" s="78"/>
      <c r="AD82" s="78"/>
      <c r="AE82" s="58"/>
    </row>
    <row r="83" spans="1:31" x14ac:dyDescent="0.2">
      <c r="AC83" s="78"/>
      <c r="AD83" s="78"/>
    </row>
    <row r="84" spans="1:31" x14ac:dyDescent="0.2">
      <c r="AE84" s="3">
        <f>AE82-AE80</f>
        <v>0</v>
      </c>
    </row>
  </sheetData>
  <autoFilter ref="A4:AE73" xr:uid="{F8BBAAAE-2EB7-415E-A6FD-DCD489C184AB}">
    <sortState xmlns:xlrd2="http://schemas.microsoft.com/office/spreadsheetml/2017/richdata2" ref="A6:AE72">
      <sortCondition descending="1" ref="AC4:AC72"/>
    </sortState>
  </autoFilter>
  <mergeCells count="19">
    <mergeCell ref="A1:D1"/>
    <mergeCell ref="V3:AA3"/>
    <mergeCell ref="A2:AE2"/>
    <mergeCell ref="A3:A4"/>
    <mergeCell ref="B73:D73"/>
    <mergeCell ref="G73:H73"/>
    <mergeCell ref="AC73:AD73"/>
    <mergeCell ref="H3:H4"/>
    <mergeCell ref="I3:I4"/>
    <mergeCell ref="J3:J4"/>
    <mergeCell ref="K3:L3"/>
    <mergeCell ref="M3:O3"/>
    <mergeCell ref="P3:U3"/>
    <mergeCell ref="B3:B4"/>
    <mergeCell ref="C3:C4"/>
    <mergeCell ref="D3:D4"/>
    <mergeCell ref="E3:E4"/>
    <mergeCell ref="F3:F4"/>
    <mergeCell ref="G3:G4"/>
  </mergeCells>
  <pageMargins left="0.25" right="0.25" top="0.75" bottom="0.75" header="0.3" footer="0.3"/>
  <pageSetup paperSize="8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NUOVA DIC25_GEN26</vt:lpstr>
      <vt:lpstr>'Graduatoria NUOVA DIC25_GEN26'!Area_stampa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Sara Giorgetti</cp:lastModifiedBy>
  <cp:lastPrinted>2023-02-02T10:23:07Z</cp:lastPrinted>
  <dcterms:created xsi:type="dcterms:W3CDTF">2023-02-01T09:57:52Z</dcterms:created>
  <dcterms:modified xsi:type="dcterms:W3CDTF">2025-12-29T14:06:52Z</dcterms:modified>
</cp:coreProperties>
</file>